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66925"/>
  <mc:AlternateContent xmlns:mc="http://schemas.openxmlformats.org/markup-compatibility/2006">
    <mc:Choice Requires="x15">
      <x15ac:absPath xmlns:x15ac="http://schemas.microsoft.com/office/spreadsheetml/2010/11/ac" url="C:\Users\ADMPRE05\Documents\FINANCIERA\2025\Requerimientos\Concejo\Edward Arias\Proposiciones\Proposición N°123-2025\Soportes Proposición 123\Punto N°3\"/>
    </mc:Choice>
  </mc:AlternateContent>
  <xr:revisionPtr revIDLastSave="0" documentId="13_ncr:1_{220FD0F8-EBA6-4FCD-B11D-54785B1E8A54}" xr6:coauthVersionLast="47" xr6:coauthVersionMax="47" xr10:uidLastSave="{00000000-0000-0000-0000-000000000000}"/>
  <bookViews>
    <workbookView xWindow="-120" yWindow="-120" windowWidth="20730" windowHeight="11160" xr2:uid="{D30213EB-D3EC-4A1A-8E9E-51C59CDD9715}"/>
  </bookViews>
  <sheets>
    <sheet name="RESUMEN FACT" sheetId="2" r:id="rId1"/>
    <sheet name="FACTURACIÓN POR PAGADOR" sheetId="1" r:id="rId2"/>
  </sheets>
  <definedNames>
    <definedName name="_xlnm._FilterDatabase" localSheetId="1" hidden="1">'FACTURACIÓN POR PAGADOR'!$A$5:$Q$285</definedName>
    <definedName name="_xlnm._FilterDatabase" localSheetId="0" hidden="1">'RESUMEN FACT'!$A$4:$X$36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50" i="1" l="1"/>
  <c r="O150" i="1"/>
  <c r="N150" i="1"/>
  <c r="M150" i="1"/>
  <c r="M285" i="1" s="1"/>
  <c r="L150" i="1"/>
  <c r="K150" i="1"/>
  <c r="J150" i="1"/>
  <c r="I150" i="1"/>
  <c r="H150" i="1"/>
  <c r="G150" i="1"/>
  <c r="F150" i="1"/>
  <c r="E150" i="1"/>
  <c r="P148" i="1"/>
  <c r="O148" i="1"/>
  <c r="N148" i="1"/>
  <c r="M148" i="1"/>
  <c r="L148" i="1"/>
  <c r="L285" i="1" s="1"/>
  <c r="K148" i="1"/>
  <c r="J148" i="1"/>
  <c r="I148" i="1"/>
  <c r="H148" i="1"/>
  <c r="G148" i="1"/>
  <c r="G285" i="1" s="1"/>
  <c r="F148" i="1"/>
  <c r="E148" i="1"/>
  <c r="Q148" i="1"/>
  <c r="Q147" i="1"/>
  <c r="Q16" i="1"/>
  <c r="Q48" i="1"/>
  <c r="N285" i="1"/>
  <c r="J285" i="1"/>
  <c r="I285" i="1"/>
  <c r="F285" i="1"/>
  <c r="Q283" i="1"/>
  <c r="Q282" i="1"/>
  <c r="Q280" i="1"/>
  <c r="Q279" i="1"/>
  <c r="Q278" i="1"/>
  <c r="Q277" i="1"/>
  <c r="Q275" i="1"/>
  <c r="Q274" i="1"/>
  <c r="Q273" i="1"/>
  <c r="Q272" i="1"/>
  <c r="Q271" i="1"/>
  <c r="Q270" i="1"/>
  <c r="Q269" i="1"/>
  <c r="Q268" i="1"/>
  <c r="Q267" i="1"/>
  <c r="Q266" i="1"/>
  <c r="Q265" i="1"/>
  <c r="Q264" i="1"/>
  <c r="Q263" i="1"/>
  <c r="Q262" i="1"/>
  <c r="Q261" i="1"/>
  <c r="Q260" i="1"/>
  <c r="Q259" i="1"/>
  <c r="Q258" i="1"/>
  <c r="Q257" i="1"/>
  <c r="Q256" i="1"/>
  <c r="Q255" i="1"/>
  <c r="Q254" i="1"/>
  <c r="Q253" i="1"/>
  <c r="Q252" i="1"/>
  <c r="Q250" i="1"/>
  <c r="Q249" i="1"/>
  <c r="Q248" i="1"/>
  <c r="Q247" i="1"/>
  <c r="Q246" i="1"/>
  <c r="Q245" i="1"/>
  <c r="Q244" i="1"/>
  <c r="Q243" i="1"/>
  <c r="Q242" i="1"/>
  <c r="Q241" i="1"/>
  <c r="Q240" i="1"/>
  <c r="Q239" i="1"/>
  <c r="Q238" i="1"/>
  <c r="Q237" i="1"/>
  <c r="Q236" i="1"/>
  <c r="Q234" i="1"/>
  <c r="Q233" i="1"/>
  <c r="Q232" i="1"/>
  <c r="Q231" i="1"/>
  <c r="Q230" i="1"/>
  <c r="Q229" i="1"/>
  <c r="Q228" i="1"/>
  <c r="Q227" i="1"/>
  <c r="Q226" i="1"/>
  <c r="Q225" i="1"/>
  <c r="Q224" i="1"/>
  <c r="Q223" i="1"/>
  <c r="Q222" i="1"/>
  <c r="Q221" i="1"/>
  <c r="Q220" i="1"/>
  <c r="Q219" i="1"/>
  <c r="Q218" i="1"/>
  <c r="Q217" i="1"/>
  <c r="Q216" i="1"/>
  <c r="Q215" i="1"/>
  <c r="Q214" i="1"/>
  <c r="Q213" i="1"/>
  <c r="Q212" i="1"/>
  <c r="Q211" i="1"/>
  <c r="Q209" i="1"/>
  <c r="Q208" i="1"/>
  <c r="Q207" i="1"/>
  <c r="Q206" i="1"/>
  <c r="Q205" i="1"/>
  <c r="Q204" i="1"/>
  <c r="Q203" i="1"/>
  <c r="Q202" i="1"/>
  <c r="Q201" i="1"/>
  <c r="Q200" i="1"/>
  <c r="Q199" i="1"/>
  <c r="Q198" i="1"/>
  <c r="Q196" i="1"/>
  <c r="Q195" i="1"/>
  <c r="Q194" i="1"/>
  <c r="Q193" i="1"/>
  <c r="Q192" i="1"/>
  <c r="Q191" i="1"/>
  <c r="Q190" i="1"/>
  <c r="Q189" i="1"/>
  <c r="Q188" i="1"/>
  <c r="Q186" i="1"/>
  <c r="Q185" i="1"/>
  <c r="Q184" i="1"/>
  <c r="Q183" i="1"/>
  <c r="Q182" i="1"/>
  <c r="Q181" i="1"/>
  <c r="Q180" i="1"/>
  <c r="Q179" i="1"/>
  <c r="Q178" i="1"/>
  <c r="Q177" i="1"/>
  <c r="Q176" i="1"/>
  <c r="Q175" i="1"/>
  <c r="Q174" i="1"/>
  <c r="Q173" i="1"/>
  <c r="Q172" i="1"/>
  <c r="Q171" i="1"/>
  <c r="Q170" i="1"/>
  <c r="Q169" i="1"/>
  <c r="Q168" i="1"/>
  <c r="Q167" i="1"/>
  <c r="Q166" i="1"/>
  <c r="Q165" i="1"/>
  <c r="Q164" i="1"/>
  <c r="Q163" i="1"/>
  <c r="Q162" i="1"/>
  <c r="Q161" i="1"/>
  <c r="Q160" i="1"/>
  <c r="Q159" i="1"/>
  <c r="Q158" i="1"/>
  <c r="Q157" i="1"/>
  <c r="Q156" i="1"/>
  <c r="Q155" i="1"/>
  <c r="Q154" i="1"/>
  <c r="Q153" i="1"/>
  <c r="Q151" i="1"/>
  <c r="Q152" i="1" s="1"/>
  <c r="Q149" i="1"/>
  <c r="Q150" i="1" s="1"/>
  <c r="Q146" i="1"/>
  <c r="Q145" i="1"/>
  <c r="Q144" i="1"/>
  <c r="Q143" i="1"/>
  <c r="Q142" i="1"/>
  <c r="Q141" i="1"/>
  <c r="Q140" i="1"/>
  <c r="Q139" i="1"/>
  <c r="Q138" i="1"/>
  <c r="Q137" i="1"/>
  <c r="Q136" i="1"/>
  <c r="Q135" i="1"/>
  <c r="Q134" i="1"/>
  <c r="Q133" i="1"/>
  <c r="Q132" i="1"/>
  <c r="Q131" i="1"/>
  <c r="Q130" i="1"/>
  <c r="Q129" i="1"/>
  <c r="Q128" i="1"/>
  <c r="Q127" i="1"/>
  <c r="Q126" i="1"/>
  <c r="Q125" i="1"/>
  <c r="Q124" i="1"/>
  <c r="Q123" i="1"/>
  <c r="Q122" i="1"/>
  <c r="Q121" i="1"/>
  <c r="Q120" i="1"/>
  <c r="Q119" i="1"/>
  <c r="Q118" i="1"/>
  <c r="Q117" i="1"/>
  <c r="Q115" i="1"/>
  <c r="Q116" i="1" s="1"/>
  <c r="Q113" i="1"/>
  <c r="Q114" i="1" s="1"/>
  <c r="Q111" i="1"/>
  <c r="Q112" i="1" s="1"/>
  <c r="Q109" i="1"/>
  <c r="Q108" i="1"/>
  <c r="Q107" i="1"/>
  <c r="Q106" i="1"/>
  <c r="Q105" i="1"/>
  <c r="Q104" i="1"/>
  <c r="Q103" i="1"/>
  <c r="Q102" i="1"/>
  <c r="Q101" i="1"/>
  <c r="Q100" i="1"/>
  <c r="Q99" i="1"/>
  <c r="Q98" i="1"/>
  <c r="Q96" i="1"/>
  <c r="Q95" i="1"/>
  <c r="Q93" i="1"/>
  <c r="Q94" i="1" s="1"/>
  <c r="Q91" i="1"/>
  <c r="Q90" i="1"/>
  <c r="Q88" i="1"/>
  <c r="Q87" i="1"/>
  <c r="Q86" i="1"/>
  <c r="Q85" i="1"/>
  <c r="Q84" i="1"/>
  <c r="Q83" i="1"/>
  <c r="Q82" i="1"/>
  <c r="Q81" i="1"/>
  <c r="Q80" i="1"/>
  <c r="Q79" i="1"/>
  <c r="Q78" i="1"/>
  <c r="Q77" i="1"/>
  <c r="Q76" i="1"/>
  <c r="Q75" i="1"/>
  <c r="Q74" i="1"/>
  <c r="Q73" i="1"/>
  <c r="Q72" i="1"/>
  <c r="Q71" i="1"/>
  <c r="Q70" i="1"/>
  <c r="Q69" i="1"/>
  <c r="Q68" i="1"/>
  <c r="Q67" i="1"/>
  <c r="Q66" i="1"/>
  <c r="Q65" i="1"/>
  <c r="Q64" i="1"/>
  <c r="Q63" i="1"/>
  <c r="Q61" i="1"/>
  <c r="Q60" i="1"/>
  <c r="Q59" i="1"/>
  <c r="Q58" i="1"/>
  <c r="Q57" i="1"/>
  <c r="Q56" i="1"/>
  <c r="Q55" i="1"/>
  <c r="Q54" i="1"/>
  <c r="Q53" i="1"/>
  <c r="Q52" i="1"/>
  <c r="Q50" i="1"/>
  <c r="Q49" i="1"/>
  <c r="Q47" i="1"/>
  <c r="Q46" i="1"/>
  <c r="Q45" i="1"/>
  <c r="Q44" i="1"/>
  <c r="Q43" i="1"/>
  <c r="Q42" i="1"/>
  <c r="Q41" i="1"/>
  <c r="Q40" i="1"/>
  <c r="Q39" i="1"/>
  <c r="Q38" i="1"/>
  <c r="Q37" i="1"/>
  <c r="Q36" i="1"/>
  <c r="Q35" i="1"/>
  <c r="Q34" i="1"/>
  <c r="Q33" i="1"/>
  <c r="Q32" i="1"/>
  <c r="Q31" i="1"/>
  <c r="Q30" i="1"/>
  <c r="Q29" i="1"/>
  <c r="Q28" i="1"/>
  <c r="Q27" i="1"/>
  <c r="Q26" i="1"/>
  <c r="Q25" i="1"/>
  <c r="Q24" i="1"/>
  <c r="Q23" i="1"/>
  <c r="Q22" i="1"/>
  <c r="Q21" i="1"/>
  <c r="Q20" i="1"/>
  <c r="Q19" i="1"/>
  <c r="Q18" i="1"/>
  <c r="Q17" i="1"/>
  <c r="Q15" i="1"/>
  <c r="Q14" i="1"/>
  <c r="Q13" i="1"/>
  <c r="Q12" i="1"/>
  <c r="Q10" i="1"/>
  <c r="Q11" i="1" s="1"/>
  <c r="Q8" i="1"/>
  <c r="Q7" i="1"/>
  <c r="Q6" i="1"/>
  <c r="F89" i="1"/>
  <c r="Q89" i="1" s="1"/>
  <c r="F62" i="1"/>
  <c r="Q62" i="1" s="1"/>
  <c r="K285" i="1" l="1"/>
  <c r="H285" i="1"/>
  <c r="P285" i="1"/>
  <c r="O285" i="1"/>
  <c r="E285" i="1"/>
  <c r="Q97" i="1"/>
  <c r="Q276" i="1"/>
  <c r="Q281" i="1"/>
  <c r="Q284" i="1"/>
  <c r="Q235" i="1"/>
  <c r="Q110" i="1"/>
  <c r="Q187" i="1"/>
  <c r="Q197" i="1"/>
  <c r="Q251" i="1"/>
  <c r="Q210" i="1"/>
  <c r="D16" i="2"/>
  <c r="Q92" i="1"/>
  <c r="Q9" i="1"/>
  <c r="Q51" i="1"/>
  <c r="Q285" i="1" l="1"/>
  <c r="K33" i="2" l="1"/>
  <c r="J33" i="2" l="1"/>
  <c r="J34" i="2"/>
  <c r="J18" i="2"/>
  <c r="J17" i="2"/>
  <c r="J13" i="2"/>
  <c r="J16" i="2" l="1"/>
  <c r="J12" i="2"/>
  <c r="I33" i="2" l="1"/>
  <c r="P17" i="2" l="1"/>
  <c r="P13" i="2"/>
  <c r="O13" i="2"/>
  <c r="O17" i="2"/>
  <c r="J27" i="2" l="1"/>
  <c r="J14" i="2"/>
  <c r="O12" i="2" l="1"/>
  <c r="P12" i="2"/>
  <c r="M31" i="2" l="1"/>
  <c r="G31" i="2"/>
  <c r="P28" i="2"/>
  <c r="O28" i="2"/>
  <c r="P8" i="2"/>
  <c r="O8" i="2"/>
  <c r="J20" i="2"/>
  <c r="J10" i="2"/>
  <c r="G36" i="2" l="1"/>
  <c r="M36" i="2"/>
  <c r="J21" i="2"/>
  <c r="J22" i="2"/>
  <c r="P34" i="2"/>
  <c r="P7" i="2"/>
  <c r="P6" i="2"/>
  <c r="O34" i="2"/>
  <c r="P14" i="2"/>
  <c r="P10" i="2"/>
  <c r="O7" i="2"/>
  <c r="O14" i="2"/>
  <c r="O6" i="2"/>
  <c r="O10" i="2"/>
  <c r="J24" i="2"/>
  <c r="O33" i="2"/>
  <c r="K35" i="2"/>
  <c r="J35" i="2"/>
  <c r="J30" i="2"/>
  <c r="K32" i="2"/>
  <c r="J26" i="2"/>
  <c r="J32" i="2"/>
  <c r="J19" i="2"/>
  <c r="P33" i="2"/>
  <c r="J11" i="2"/>
  <c r="J15" i="2"/>
  <c r="J25" i="2"/>
  <c r="J29" i="2"/>
  <c r="I35" i="2" l="1"/>
  <c r="O35" i="2" s="1"/>
  <c r="P20" i="2"/>
  <c r="I32" i="2"/>
  <c r="O32" i="2" s="1"/>
  <c r="J31" i="2"/>
  <c r="P15" i="2"/>
  <c r="O20" i="2"/>
  <c r="O21" i="2"/>
  <c r="F31" i="2"/>
  <c r="P9" i="2"/>
  <c r="N31" i="2"/>
  <c r="O9" i="2"/>
  <c r="O15" i="2"/>
  <c r="P18" i="2"/>
  <c r="O18" i="2"/>
  <c r="S31" i="2"/>
  <c r="P27" i="2"/>
  <c r="O27" i="2"/>
  <c r="P25" i="2"/>
  <c r="O25" i="2"/>
  <c r="P26" i="2"/>
  <c r="O26" i="2"/>
  <c r="P23" i="2"/>
  <c r="O23" i="2"/>
  <c r="P30" i="2"/>
  <c r="O30" i="2"/>
  <c r="P24" i="2"/>
  <c r="O24" i="2"/>
  <c r="F36" i="2" l="1"/>
  <c r="J36" i="2"/>
  <c r="N36" i="2"/>
  <c r="L31" i="2"/>
  <c r="P35" i="2"/>
  <c r="P32" i="2"/>
  <c r="H31" i="2"/>
  <c r="E31" i="2"/>
  <c r="D31" i="2"/>
  <c r="P21" i="2"/>
  <c r="I31" i="2"/>
  <c r="O5" i="2"/>
  <c r="P5" i="2"/>
  <c r="P19" i="2"/>
  <c r="O19" i="2"/>
  <c r="P16" i="2"/>
  <c r="O16" i="2"/>
  <c r="I36" i="2" l="1"/>
  <c r="E36" i="2"/>
  <c r="L36" i="2"/>
  <c r="H36" i="2"/>
  <c r="D36" i="2"/>
  <c r="K31" i="2"/>
  <c r="O11" i="2"/>
  <c r="P11" i="2"/>
  <c r="P29" i="2"/>
  <c r="O29" i="2"/>
  <c r="P22" i="2"/>
  <c r="O22" i="2"/>
  <c r="C31" i="2"/>
  <c r="K36" i="2" l="1"/>
  <c r="C36" i="2"/>
  <c r="O31" i="2"/>
  <c r="P31" i="2"/>
  <c r="P36" i="2" s="1"/>
  <c r="Q19" i="2" l="1"/>
  <c r="Q12" i="2"/>
  <c r="Q22" i="2"/>
  <c r="Q10" i="2"/>
  <c r="Q6" i="2"/>
  <c r="Q16" i="2"/>
  <c r="Q5" i="2"/>
  <c r="Q27" i="2"/>
  <c r="Q15" i="2"/>
  <c r="Q26" i="2"/>
  <c r="Q7" i="2"/>
  <c r="Q18" i="2"/>
  <c r="O36" i="2"/>
  <c r="Q11" i="2"/>
  <c r="Q28" i="2"/>
  <c r="Q23" i="2"/>
  <c r="Q20" i="2"/>
  <c r="Q21" i="2"/>
  <c r="Q30" i="2"/>
  <c r="Q9" i="2"/>
  <c r="Q14" i="2"/>
  <c r="Q8" i="2"/>
  <c r="Q29" i="2"/>
  <c r="Q24" i="2"/>
  <c r="Q25" i="2"/>
  <c r="Q31" i="2" l="1"/>
</calcChain>
</file>

<file path=xl/sharedStrings.xml><?xml version="1.0" encoding="utf-8"?>
<sst xmlns="http://schemas.openxmlformats.org/spreadsheetml/2006/main" count="910" uniqueCount="539">
  <si>
    <t>ENERO</t>
  </si>
  <si>
    <t>FEBRERO</t>
  </si>
  <si>
    <t>MARZO</t>
  </si>
  <si>
    <t>ABRIL</t>
  </si>
  <si>
    <t>MAYO</t>
  </si>
  <si>
    <t>JUNIO</t>
  </si>
  <si>
    <t>JULIO</t>
  </si>
  <si>
    <t>AGOSTO</t>
  </si>
  <si>
    <t>SEPTIEMBRE</t>
  </si>
  <si>
    <t>OCTUBRE</t>
  </si>
  <si>
    <t>NOVIEMBRE</t>
  </si>
  <si>
    <t>DICIEMBRE</t>
  </si>
  <si>
    <t>TOTAL</t>
  </si>
  <si>
    <t>PLAN DE BENEFICIO</t>
  </si>
  <si>
    <t>ejecucicion</t>
  </si>
  <si>
    <t>TERCERO</t>
  </si>
  <si>
    <t>NOMBRE Y/O RAZON SOCIAL</t>
  </si>
  <si>
    <t>FFDS</t>
  </si>
  <si>
    <t>FFDS - Atención a Vinculados</t>
  </si>
  <si>
    <t>800246953</t>
  </si>
  <si>
    <t>FE FONDO FINANCIERO DISTRITAL  SALUD - VINCULADOS</t>
  </si>
  <si>
    <t>FE FONDO FINANCIERO DISTRITAL  SALUD - PACIENTE IRREGULAR EXTRANJERO</t>
  </si>
  <si>
    <t>FONDO FINANCIERO DISTRITAL  SALUD -  GRATUIDAD EVENTO</t>
  </si>
  <si>
    <t>SUBTOTAL FFDS</t>
  </si>
  <si>
    <t>PIC</t>
  </si>
  <si>
    <t>FFDS - PIC</t>
  </si>
  <si>
    <t>SUBTOTAL PIC</t>
  </si>
  <si>
    <t>CONTRIBUTIVO</t>
  </si>
  <si>
    <t>Régimen Contributivo</t>
  </si>
  <si>
    <t>800088702</t>
  </si>
  <si>
    <t>ASEGURADORA SURA EPS CONTRIBUTIVA</t>
  </si>
  <si>
    <t>800130907</t>
  </si>
  <si>
    <t>SALUD TOTAL EPS CONTRIBUTIVA</t>
  </si>
  <si>
    <t>800251440</t>
  </si>
  <si>
    <t>SANITAS EPS CONTRIBUTIVO</t>
  </si>
  <si>
    <t>804002105</t>
  </si>
  <si>
    <t>805000427</t>
  </si>
  <si>
    <t>805001157</t>
  </si>
  <si>
    <t>SERVICIO OCCIDENTAL SALUD EPS CONTRIBUTIVO</t>
  </si>
  <si>
    <t>806008394</t>
  </si>
  <si>
    <t>MUTUALSER EPS CONTRIBUTIVO</t>
  </si>
  <si>
    <t>818000140</t>
  </si>
  <si>
    <t>ASOCIACION MUTUAL BARRIOS UNIDOS DE QUIBDO CONTRIBUTIVO</t>
  </si>
  <si>
    <t>830003564</t>
  </si>
  <si>
    <t>830113831</t>
  </si>
  <si>
    <t>860066942</t>
  </si>
  <si>
    <t>COMPENSAR EPS CONTRIBUTIVO</t>
  </si>
  <si>
    <t>890102044</t>
  </si>
  <si>
    <t>CAJA DE COMP FLIAR CAJACOPI CONTRIBUTIVO</t>
  </si>
  <si>
    <t>890303093</t>
  </si>
  <si>
    <t>COMFENALCO VALLE EPS CONTRIBUTIVO</t>
  </si>
  <si>
    <t>899999107</t>
  </si>
  <si>
    <t>CONVIDA EPS CONTRIBUTIVO EVENTO</t>
  </si>
  <si>
    <t>900156264</t>
  </si>
  <si>
    <t>900226715</t>
  </si>
  <si>
    <t>COOSALUD EPS CONTRIBUTIVO</t>
  </si>
  <si>
    <t>900298372</t>
  </si>
  <si>
    <t>900935126</t>
  </si>
  <si>
    <t>901093846</t>
  </si>
  <si>
    <t>ECOOPSOS EPS CONTRIBUTIVO</t>
  </si>
  <si>
    <t>901097473</t>
  </si>
  <si>
    <t>MEDIMAS EPS S.A.S CONTRIBUTIVO</t>
  </si>
  <si>
    <t>901153500</t>
  </si>
  <si>
    <t>MEDISALUD UT LTDA</t>
  </si>
  <si>
    <t>CAPRESOCA  CONTRIBUTIVO</t>
  </si>
  <si>
    <t>809008362</t>
  </si>
  <si>
    <t>PIJAOS SALUD EPS S</t>
  </si>
  <si>
    <t>891280008</t>
  </si>
  <si>
    <t>COMFAMILIAR NARIÑO EPS</t>
  </si>
  <si>
    <t>891180008</t>
  </si>
  <si>
    <t>COMFAMILIAR HUILA EPS CONTRIBUTIVO</t>
  </si>
  <si>
    <t>900604350</t>
  </si>
  <si>
    <t>ALIANZA MEDELLIN ANTIOQUIA EPS CONTRIBUTIVO</t>
  </si>
  <si>
    <t>830028288</t>
  </si>
  <si>
    <t>COLOMBIANA DE SALUD S.A.</t>
  </si>
  <si>
    <t>846000244</t>
  </si>
  <si>
    <t>SELVASALUD EPS CONTRIBUTIVO</t>
  </si>
  <si>
    <t>891600091</t>
  </si>
  <si>
    <t>COMFAMILIAR CHOCO</t>
  </si>
  <si>
    <t>901021565</t>
  </si>
  <si>
    <t>EMSSANAR SAS SERVICIO FACTURABLE VALOR 0</t>
  </si>
  <si>
    <t>817000248</t>
  </si>
  <si>
    <t xml:space="preserve">ASOCIACION MUTUAL LA ESPERANZA ASMET SALUD ESS EPS </t>
  </si>
  <si>
    <t>901543761</t>
  </si>
  <si>
    <t>EPS FAMILIAR DE COLOMBIA S.A.S.</t>
  </si>
  <si>
    <t>837000084</t>
  </si>
  <si>
    <t>MALLAMAS EPS INDIGENAS CONTRIBUTIVO</t>
  </si>
  <si>
    <t>901543211</t>
  </si>
  <si>
    <t>CAJACOPI EPS SAS</t>
  </si>
  <si>
    <t>900914254</t>
  </si>
  <si>
    <t xml:space="preserve">FUNDACION SALUD MIA E. P. S.  </t>
  </si>
  <si>
    <t>SUBTOTAL CONTRIBUTIVO</t>
  </si>
  <si>
    <t>SUBSIDIADO EVENTO</t>
  </si>
  <si>
    <t>Régimen Subsidiado - No Capitado</t>
  </si>
  <si>
    <t>ASEGURADORA SURA EPS SUBSIDIADA</t>
  </si>
  <si>
    <t>SALUD TOTAL EPS SUBSIDIADO</t>
  </si>
  <si>
    <t>SANITAS EPS SUBSIDIADO</t>
  </si>
  <si>
    <t>SERVICIO OCCIDENTAL SALUD EPS SUBSIDIADA</t>
  </si>
  <si>
    <t>MUTUALSER EPS SUBSIDIADO</t>
  </si>
  <si>
    <t>817001773</t>
  </si>
  <si>
    <t>ASOCIACION INDIGENA DEL CAUCA</t>
  </si>
  <si>
    <t>ASOCIACION MUTUAL BARRIOS UNIDOS DE QUIBDO E.S.S SUBSIDIADO</t>
  </si>
  <si>
    <t>MALLAMAS EPS INDIGENAS</t>
  </si>
  <si>
    <t>839000495</t>
  </si>
  <si>
    <t>ANAS WAYUU EPS</t>
  </si>
  <si>
    <t>COMPENSAR EPSS SUBSIDIADO</t>
  </si>
  <si>
    <t>CAJA DE COMP FLIAR CAJACOPI</t>
  </si>
  <si>
    <t>COMFENALCO VALLE EPS SUBSIDIADO</t>
  </si>
  <si>
    <t>890500675</t>
  </si>
  <si>
    <t>COMFAORIENTE EPS-S</t>
  </si>
  <si>
    <t>COMFAMILIAR HUILA EPS SUBSIDIADO</t>
  </si>
  <si>
    <t>891856000</t>
  </si>
  <si>
    <t>CAPRESOCA SUBSIDIADO</t>
  </si>
  <si>
    <t>892115006</t>
  </si>
  <si>
    <t>CAJA COMFAMILIAR DE LA GUAJIRA</t>
  </si>
  <si>
    <t>892200015</t>
  </si>
  <si>
    <t>COMFASUCRE EPS</t>
  </si>
  <si>
    <t>CONVIDA EPS SUBSIDIADO EVENTO</t>
  </si>
  <si>
    <t>COOSALUD EPS SUBSIDIADO</t>
  </si>
  <si>
    <t>ALIANZA MEDELLIN ANTIOQUIA EPS SUBSIDIADO</t>
  </si>
  <si>
    <t>ECOOPSOS EPS SUBSIDIADO</t>
  </si>
  <si>
    <t>MEDIMAS EPS S.A.S SUBSIDIADO</t>
  </si>
  <si>
    <t>824001398</t>
  </si>
  <si>
    <t>DUSAKAWI EPS</t>
  </si>
  <si>
    <t>FUNDACION SALUD MIA E. P. S.   SUBSIDIADO</t>
  </si>
  <si>
    <t>830074184</t>
  </si>
  <si>
    <t>SALUD VIDA EPS</t>
  </si>
  <si>
    <t>CAPITAL SALUD MEDICAMENTOS</t>
  </si>
  <si>
    <t>SUBTOTAL SUBSIDIADO</t>
  </si>
  <si>
    <t>CAPITAL PGP</t>
  </si>
  <si>
    <t>Régimen Subsidiado PGP</t>
  </si>
  <si>
    <t>SUBTOTAL CAPITAL PGP</t>
  </si>
  <si>
    <t>CAPITACION</t>
  </si>
  <si>
    <t>Régimen Subsidiado - Capitado</t>
  </si>
  <si>
    <t>COOSALUD EPS CAPITACION</t>
  </si>
  <si>
    <t>SOAT</t>
  </si>
  <si>
    <t>Seguro Obligatorio Accidentes de Tránsito-SOAT</t>
  </si>
  <si>
    <t>860002184</t>
  </si>
  <si>
    <t>AXA COLPATRIA SOAT</t>
  </si>
  <si>
    <t>860002400</t>
  </si>
  <si>
    <t>ASEGURADORA LA PREVISORA SOAT</t>
  </si>
  <si>
    <t>860002503</t>
  </si>
  <si>
    <t>COMPANIA DE SEGUROS BOLIVAR S A SOAT</t>
  </si>
  <si>
    <t>860002180</t>
  </si>
  <si>
    <t>860009578</t>
  </si>
  <si>
    <t>ASEGURADORA SEGUROS DEL ESTADO SOAT</t>
  </si>
  <si>
    <t>860028415</t>
  </si>
  <si>
    <t>SEGUROS LA EQUIDAD SOAT</t>
  </si>
  <si>
    <t>860037013</t>
  </si>
  <si>
    <t>ASEGURADORA MUNDIAL  SOAT</t>
  </si>
  <si>
    <t>860039988</t>
  </si>
  <si>
    <t>ASEGURADORA LIBERTY SEGUROS SOAT</t>
  </si>
  <si>
    <t>860524654</t>
  </si>
  <si>
    <t>ASEGURADORA SOLIDARIA DE COLOMBIA SOAT</t>
  </si>
  <si>
    <t>890903407</t>
  </si>
  <si>
    <t>ASEGURADORA SURA SOAT</t>
  </si>
  <si>
    <t>860002534</t>
  </si>
  <si>
    <t>ZLS ASEGURADORA DE COLOMBIA S.A</t>
  </si>
  <si>
    <t>891700037</t>
  </si>
  <si>
    <t>ASEGURADORA MAPFRE COLOMBIA SOAT</t>
  </si>
  <si>
    <t>SUBTOTAL SOAT</t>
  </si>
  <si>
    <t>ADRES</t>
  </si>
  <si>
    <t>901037916</t>
  </si>
  <si>
    <t>ADMINISTRADORA DE RECURS DEL SGSSS-ADRES</t>
  </si>
  <si>
    <t>SUBTOTAL ADRES</t>
  </si>
  <si>
    <t>CUOTAS DE RECUPERACION FFDS</t>
  </si>
  <si>
    <t>SUBTOTAL CUOTAS DE RECUPERACION FFDS</t>
  </si>
  <si>
    <t>CUOTAS DE RECUPERACION Y COPAGOS OTROS PAGADORES</t>
  </si>
  <si>
    <t>SUBTOTAL CUOTAS DE RECUPERACION Y COPAGOS OTROS PAGADORES</t>
  </si>
  <si>
    <t>IPS PRIVADAS</t>
  </si>
  <si>
    <t>Otras IPS</t>
  </si>
  <si>
    <t>800162035</t>
  </si>
  <si>
    <t>SERVIMEDICOS SAS</t>
  </si>
  <si>
    <t>830120157</t>
  </si>
  <si>
    <t>EMPRESA COLOMBIANA DE TRANSPLANTES</t>
  </si>
  <si>
    <t>800053550</t>
  </si>
  <si>
    <t>FUNDACION COSME Y DAMIAN</t>
  </si>
  <si>
    <t>800149384</t>
  </si>
  <si>
    <t>CLINICA  COLSANITAS CLINICA COLOMBIA</t>
  </si>
  <si>
    <t>830005028</t>
  </si>
  <si>
    <t>CLINICA DEL COUNTRY</t>
  </si>
  <si>
    <t>860015536</t>
  </si>
  <si>
    <t>HOSPITAL SAN IGNACIO</t>
  </si>
  <si>
    <t>860035992</t>
  </si>
  <si>
    <t>FUNDACION CARDIO INFANTIL</t>
  </si>
  <si>
    <t>860037950</t>
  </si>
  <si>
    <t>FUNDACION SANTAFE DE BOGOTA</t>
  </si>
  <si>
    <t>901153056</t>
  </si>
  <si>
    <t>UT RED INTEGRADA FOSCAL CUB</t>
  </si>
  <si>
    <t>813005431</t>
  </si>
  <si>
    <t>SOCIEDAD CLINICA EMCOSALUD S.A.</t>
  </si>
  <si>
    <t>900357414</t>
  </si>
  <si>
    <t>AVANZAR MEDICO</t>
  </si>
  <si>
    <t>901127521</t>
  </si>
  <si>
    <t>UT SERVISALUD SAN JOSE</t>
  </si>
  <si>
    <t>900033371</t>
  </si>
  <si>
    <t>RED VITAL SALUD ANTIOQUIA</t>
  </si>
  <si>
    <t>800250634</t>
  </si>
  <si>
    <t>MEDICINA INTEGRAL S A</t>
  </si>
  <si>
    <t>901126913</t>
  </si>
  <si>
    <t>UNION TEMPORAL SALUDSUR 2  REGION TRES</t>
  </si>
  <si>
    <t>901127065</t>
  </si>
  <si>
    <t>UNION TEMPORAL TOLIHUILA REGIONAL 1 TOLIMA</t>
  </si>
  <si>
    <t>800106339</t>
  </si>
  <si>
    <t>COLMEDICA MEDICINA PREPAGADA S A</t>
  </si>
  <si>
    <t>830023202</t>
  </si>
  <si>
    <t xml:space="preserve">COSMITET LTDA CORPORACION DE SERVICIOS MEDICOS INTERNANCIONALES THEM Y CIA LTDA </t>
  </si>
  <si>
    <t>860006656</t>
  </si>
  <si>
    <t>ABOOD SAHIO</t>
  </si>
  <si>
    <t>830081501</t>
  </si>
  <si>
    <t>AXA ASISTENCIA IPS SAS</t>
  </si>
  <si>
    <t>900428711</t>
  </si>
  <si>
    <t>DANISH REFUGEE COUNCIL DRC PROGRAMME COLOMBIA</t>
  </si>
  <si>
    <t>800058016</t>
  </si>
  <si>
    <t>METROSALUD E.S.E.</t>
  </si>
  <si>
    <t>900256090</t>
  </si>
  <si>
    <t>UNION TEMPORAL DEL NORTE</t>
  </si>
  <si>
    <t>800091076</t>
  </si>
  <si>
    <t>PROGRAMA DE LAS NACONES UNIDAS PARA EL DESARROLLO PNUD</t>
  </si>
  <si>
    <t>890102768</t>
  </si>
  <si>
    <t>ORGANIZACION CLINICA GENERAL DEL NORTE S.A.  LA GUAJIRA  REGION 6</t>
  </si>
  <si>
    <t>899999123</t>
  </si>
  <si>
    <t>HOSPITAL LA MISERICORDIA</t>
  </si>
  <si>
    <t>800006150</t>
  </si>
  <si>
    <t xml:space="preserve">EMCOSALUD GRUPO EMPRESARIAL </t>
  </si>
  <si>
    <t>SUBTOTAL IPS PRIVADAS</t>
  </si>
  <si>
    <t>IPS PUBLICAS</t>
  </si>
  <si>
    <t>901034790</t>
  </si>
  <si>
    <t>INSTITUTO DISTRITAL DE CIENCIA,BIOTECNOLOGIA E INNOVACION EN SALUD</t>
  </si>
  <si>
    <t>SUBTOTAL IPS PUBLICAS</t>
  </si>
  <si>
    <t>PARTICULARES</t>
  </si>
  <si>
    <t>Particulares</t>
  </si>
  <si>
    <t>999999999</t>
  </si>
  <si>
    <t xml:space="preserve">SUBTOTAL CUOTAS DE RECUPERACIÓN </t>
  </si>
  <si>
    <t>ENTES TERRITORIALES</t>
  </si>
  <si>
    <t>Entes Territoriales</t>
  </si>
  <si>
    <t>890201190</t>
  </si>
  <si>
    <t>MUNICIPIO PUERTO WILCHES SANTANDER</t>
  </si>
  <si>
    <t>899999114</t>
  </si>
  <si>
    <t>GOBERNACION DE CUNDINAMARCA</t>
  </si>
  <si>
    <t>900034608</t>
  </si>
  <si>
    <t>GOBERNACION ARAUCA SECRETARIA DE SALUD</t>
  </si>
  <si>
    <t>892099152</t>
  </si>
  <si>
    <t>SERVICIO SECCIONAL DE SALUD DEL GUAINIA</t>
  </si>
  <si>
    <t>891180069</t>
  </si>
  <si>
    <t xml:space="preserve">ALCALDIA MUNICIPAL DE ACEVEDO HUILA  </t>
  </si>
  <si>
    <t>890480126</t>
  </si>
  <si>
    <t>SECRETARIA DE SALUD BOLIVAR</t>
  </si>
  <si>
    <t>890399029</t>
  </si>
  <si>
    <t>SECRETARIA DE SALUD  VALLE DEL CAUCA</t>
  </si>
  <si>
    <t>800091594</t>
  </si>
  <si>
    <t>SECRETARIA DE SALUD DEPARTAMENTAL DEL CAQUETA</t>
  </si>
  <si>
    <t>800100053</t>
  </si>
  <si>
    <t>MUNICIPIO DE CHAPARRAL TOLIMA</t>
  </si>
  <si>
    <t>800100145</t>
  </si>
  <si>
    <t>MUNICIPIO DE VILLAHERMOSA TOLIMA</t>
  </si>
  <si>
    <t>890900286</t>
  </si>
  <si>
    <t>SECRETARIA SALUD DE ANTIOQUIA</t>
  </si>
  <si>
    <t>890905211</t>
  </si>
  <si>
    <t>MUNICIPIO DE MEDELLIN</t>
  </si>
  <si>
    <t>890980095</t>
  </si>
  <si>
    <t>MUNICIPIO DE APARTADO</t>
  </si>
  <si>
    <t>890980577</t>
  </si>
  <si>
    <t>MUNICIPIO  SALGAR  ANTIOQUIA</t>
  </si>
  <si>
    <t>890983716</t>
  </si>
  <si>
    <t>MUNICIPIO DE MARINILLA</t>
  </si>
  <si>
    <t>891580016</t>
  </si>
  <si>
    <t>SECRETARIA DE SALUD DEL CAUCA</t>
  </si>
  <si>
    <t>800176413</t>
  </si>
  <si>
    <t>SECRETARIA DE SALUD DE BOYACA</t>
  </si>
  <si>
    <t>800099310</t>
  </si>
  <si>
    <t>800103935</t>
  </si>
  <si>
    <t>890500890</t>
  </si>
  <si>
    <t>891480030</t>
  </si>
  <si>
    <t>892115003</t>
  </si>
  <si>
    <t>891855502</t>
  </si>
  <si>
    <t xml:space="preserve">FONDO DEPARTAMENTAL DE SALUD DE CASANARE </t>
  </si>
  <si>
    <t>892099324</t>
  </si>
  <si>
    <t>VILLAVICENCIO META</t>
  </si>
  <si>
    <t>800094067</t>
  </si>
  <si>
    <t xml:space="preserve">DEPARTAMENTO DEL VICHADA </t>
  </si>
  <si>
    <t>892001476</t>
  </si>
  <si>
    <t>SECRETARIA DE SALUD GUAVIARE</t>
  </si>
  <si>
    <t>892399999</t>
  </si>
  <si>
    <t>SECRETARIA DE SALUD DEL CESAR</t>
  </si>
  <si>
    <t>892099149</t>
  </si>
  <si>
    <t>DEPARTAMENTO DEL GUAINIA</t>
  </si>
  <si>
    <t>892000148</t>
  </si>
  <si>
    <t xml:space="preserve">DEPARTAMENTO DEL META </t>
  </si>
  <si>
    <t>SUBTOTAL ENTES TERRITORIALES</t>
  </si>
  <si>
    <t>ARL</t>
  </si>
  <si>
    <t>Otros Pagadores por Venta de Servicios</t>
  </si>
  <si>
    <t>860002183</t>
  </si>
  <si>
    <t>AXA COLPATRIA ARL</t>
  </si>
  <si>
    <t>SEGUROS COMERCIALES BOLIVAR  ARL</t>
  </si>
  <si>
    <t>800226175</t>
  </si>
  <si>
    <t>ASEGURADORA  COLMENA ARL</t>
  </si>
  <si>
    <t>830008686</t>
  </si>
  <si>
    <t>ASEGURADORA LA EQUIDAD  ARL</t>
  </si>
  <si>
    <t>860011153</t>
  </si>
  <si>
    <t>ASEGURADORA POSITIVA ARL</t>
  </si>
  <si>
    <t xml:space="preserve">SEGUROS DE RIESGOS LABORALES SURAMERICANA S.A </t>
  </si>
  <si>
    <t>860022137</t>
  </si>
  <si>
    <t>COMPAÑIA DE SEGUROS DE VIDA AURORA S.A</t>
  </si>
  <si>
    <t>860009174</t>
  </si>
  <si>
    <t>ASEGURADORA SEGUROS DEL ESTADO  VIDA</t>
  </si>
  <si>
    <t>890903790</t>
  </si>
  <si>
    <t>SEGUROS DE VIDA SURAMERICANA S.A. ARL</t>
  </si>
  <si>
    <t>SUBTOTAL ARL</t>
  </si>
  <si>
    <t>POLIZAS</t>
  </si>
  <si>
    <t>COMPANIA DE SEGUROS BOLIVAR S A ESCOLAR</t>
  </si>
  <si>
    <t>SEGUROS DE VIDA SURAMERICANA S.A.</t>
  </si>
  <si>
    <t>860503617</t>
  </si>
  <si>
    <t>ASEGURADORA  ALFA VIDA</t>
  </si>
  <si>
    <t>ASEGURADORA SOLIDARIA DE COLOMBIA POLIZA ESTUDIANTIL</t>
  </si>
  <si>
    <t>COMPAÑIA DE SEGUROS  AURORA S.A ARL</t>
  </si>
  <si>
    <t>ASEGURADORA POSITIVA POLIZA ESTUDIANTIL</t>
  </si>
  <si>
    <t>COMPAÑIA MUNDIAL DE SEGUROS S.A. VIDA</t>
  </si>
  <si>
    <t>ASEGURADORA SEGUROS DEL ESTADO POLIZA ESTUDIANTIL</t>
  </si>
  <si>
    <t>REGIMEN ESPECIAL</t>
  </si>
  <si>
    <t>830039670</t>
  </si>
  <si>
    <t>DIRECCION GENERAL DE SANIDAD MILITAR EJERCITO</t>
  </si>
  <si>
    <t>DIRECCION GENERAL DE SANIDAD MILITAR- FUERZA AEREA</t>
  </si>
  <si>
    <t>830053105</t>
  </si>
  <si>
    <t>901361596</t>
  </si>
  <si>
    <t>UNIDAD PRESTADORA DE SALUD BOGOTA</t>
  </si>
  <si>
    <t>DIRECCION GENERAL DE SANIDAD MILITAR ARMADA</t>
  </si>
  <si>
    <t>800112806</t>
  </si>
  <si>
    <t xml:space="preserve">FONDO DE PASIVO SOCIAL DE FERROCARRILES NACIONALES DE COLOMBIA </t>
  </si>
  <si>
    <t xml:space="preserve">DIRECCION GENERAL DE SANIDAD MILITAR </t>
  </si>
  <si>
    <t>900978341</t>
  </si>
  <si>
    <t>FONDO NACIONAL DE GESTION DEL RIESGO DE DESASTRES</t>
  </si>
  <si>
    <t>899999063</t>
  </si>
  <si>
    <t>UNISALUD  UNIVERSIDAD NACIONAL</t>
  </si>
  <si>
    <t>800140951</t>
  </si>
  <si>
    <t xml:space="preserve">POLICÍA NACIONAL DIRECCIÓN DE SANIDAD. ÁREA DE SANIDAD CHOCO </t>
  </si>
  <si>
    <t>901495943</t>
  </si>
  <si>
    <t>FIDEICOMISO PPL FIDUCENTRAL HOSPITALIZACION  GENERAL Y APOYO DIAGNOSTICO 2021</t>
  </si>
  <si>
    <t>860525148</t>
  </si>
  <si>
    <t xml:space="preserve">FIDUCIARIA LA PREVISORA S.A. Y/O FIDUPREVISORA S A </t>
  </si>
  <si>
    <t>901540992</t>
  </si>
  <si>
    <t>899999068</t>
  </si>
  <si>
    <t>ECOPETROL S.A.</t>
  </si>
  <si>
    <t>901440176</t>
  </si>
  <si>
    <t>800113949</t>
  </si>
  <si>
    <t>FONDO ASISTENCIAL DEL MAGISTERIO DEL CAQUETA LIMITADA</t>
  </si>
  <si>
    <t>901541302</t>
  </si>
  <si>
    <t>DISPENSARIO MEDICO NIVEL II BOGOTA</t>
  </si>
  <si>
    <t>901540734</t>
  </si>
  <si>
    <t>ARMADA - DISPENSARIO MEDICO NIVEL II BARRANQUILLA</t>
  </si>
  <si>
    <t>901541021</t>
  </si>
  <si>
    <t>HOSPITAL NAVAL NIVEL II CARTAGENA</t>
  </si>
  <si>
    <t>860070301</t>
  </si>
  <si>
    <t>PPL CRUZ ROJA COLOMBIANA SECC CUNDINAMARCA Y BOGOTA</t>
  </si>
  <si>
    <t>900336524</t>
  </si>
  <si>
    <t xml:space="preserve">REGIONAL DE ASEGURAMIENTO EN SALUD N° 1 </t>
  </si>
  <si>
    <t>SUBTOTAL REGIMEN ESPECIAL</t>
  </si>
  <si>
    <t>OTROS PAGADORES</t>
  </si>
  <si>
    <t>899999061</t>
  </si>
  <si>
    <t>BOGOTA DISTRITO CAPITAL INTEGRACION SOCIAL</t>
  </si>
  <si>
    <t>900958564</t>
  </si>
  <si>
    <t>SUBRED INTEGRADA SERVICIOS DE SALUD SUR</t>
  </si>
  <si>
    <t>901232414</t>
  </si>
  <si>
    <t>AMERICARES FOUNDATION IN</t>
  </si>
  <si>
    <t>PROGRAMA DE LAS NACIONES UNIDAS PARA EL DESARROLLO PNUD</t>
  </si>
  <si>
    <t>800105552</t>
  </si>
  <si>
    <t>ORGANIZACION INTERNACIONAL PARA LAS MIGRACIONES O I M</t>
  </si>
  <si>
    <t>SUBTOTAL OTROS PAGADORES</t>
  </si>
  <si>
    <t>CONV DOCENTE ASISTENCIAL</t>
  </si>
  <si>
    <t>800225340</t>
  </si>
  <si>
    <t>UNIVERSIDAD MILITAR NUEVA GRANADA</t>
  </si>
  <si>
    <t>860075558</t>
  </si>
  <si>
    <t>UNIVERSIDAD DE LA SABANA</t>
  </si>
  <si>
    <t>860503634</t>
  </si>
  <si>
    <t>FUNDACION UNIVERSITARIA SAN MARTIN</t>
  </si>
  <si>
    <t>860013720</t>
  </si>
  <si>
    <t>PONTIFICIA UNIVERSIDAD JAVERIANA</t>
  </si>
  <si>
    <t>860056070</t>
  </si>
  <si>
    <t>UNIVERSIDAD ANTONIO NARIÑO</t>
  </si>
  <si>
    <t>890480123</t>
  </si>
  <si>
    <t>UNIVERSIDAD DE CARTAGENA</t>
  </si>
  <si>
    <t>891000692</t>
  </si>
  <si>
    <t>CORPORACION UNIVERSIDAD DEL SINU ELIAS BECHARA ZAINUM</t>
  </si>
  <si>
    <t>860403721</t>
  </si>
  <si>
    <t>UNIVERSIDAD DE CIENCIAS APLICADAS Y AMBIENTALES UDCA</t>
  </si>
  <si>
    <t>52798233</t>
  </si>
  <si>
    <t>ESCUELA ODONTOMEDICA</t>
  </si>
  <si>
    <t>860007759</t>
  </si>
  <si>
    <t>COLEGIO MAYOR NUESTRA SEÑORA DEL ROSARIO</t>
  </si>
  <si>
    <t>860503837</t>
  </si>
  <si>
    <t>IBEROAMERICANA CORP UNIVERSITA</t>
  </si>
  <si>
    <t>860535328</t>
  </si>
  <si>
    <t>CENTRO DE CAPACITACION UNISALUD LTDA</t>
  </si>
  <si>
    <t>830038196</t>
  </si>
  <si>
    <t>CORPORACION EDUCATIVA ARKOS U</t>
  </si>
  <si>
    <t>800250596</t>
  </si>
  <si>
    <t>FUNDACION ESCUELA CAPACITACION COLOMBIA FUNCA</t>
  </si>
  <si>
    <t>830007606</t>
  </si>
  <si>
    <t>ESCUELA DE SALUD SAN PEDRO CLAVER</t>
  </si>
  <si>
    <t>860074914</t>
  </si>
  <si>
    <t>830105118</t>
  </si>
  <si>
    <t>CORPORACION IBEROAMERICANA DE ESTUDIOS CIES</t>
  </si>
  <si>
    <t>800084089</t>
  </si>
  <si>
    <t>INSTITUTO DE FORMACION E INVESTIGACION TECNICA SAS INFORTEC</t>
  </si>
  <si>
    <t>860066789</t>
  </si>
  <si>
    <t>UNIVERSIDAD EL BOSQUE</t>
  </si>
  <si>
    <t>860401496</t>
  </si>
  <si>
    <t>UNIVERSIDAD ECCI</t>
  </si>
  <si>
    <t>860517647</t>
  </si>
  <si>
    <t>UNIVERSIDAD MANUELA BELTRAN</t>
  </si>
  <si>
    <t>860517302</t>
  </si>
  <si>
    <t>FUNDACION UNIVERSITARIA AREA ANDINA</t>
  </si>
  <si>
    <t>SUBTOTAL CONVENIOS</t>
  </si>
  <si>
    <t>UEL</t>
  </si>
  <si>
    <t>Fondo de Desarrollo Local</t>
  </si>
  <si>
    <t>ALCALDIA LOCAL DE CIUDAD BOLIVAR UEL</t>
  </si>
  <si>
    <t>ALCALDIA LOCAL DE TUNJUELITO UEL</t>
  </si>
  <si>
    <t>ALCALDIA LOCAL DE SUMAPAZ UEL</t>
  </si>
  <si>
    <t>ALCALDIA LOCAL DE USME UEL</t>
  </si>
  <si>
    <t>SUBTOTAL UEL</t>
  </si>
  <si>
    <t>FFDS CONVENIOS</t>
  </si>
  <si>
    <t>FE FONDO FINANCIERO DISTRITAL  -  CONVENIOS</t>
  </si>
  <si>
    <t>SUBTOTAL FFDS CONVENIOS</t>
  </si>
  <si>
    <t>INFORME DE FACTURACION NETA</t>
  </si>
  <si>
    <t>REGIMEN PRESUPUESTO</t>
  </si>
  <si>
    <t>REGIMENES</t>
  </si>
  <si>
    <t>PROMEDIO</t>
  </si>
  <si>
    <t>PARTICIPACION</t>
  </si>
  <si>
    <t>ORD DE SERVICIO ACUM</t>
  </si>
  <si>
    <t>FFDS VINCULADOS</t>
  </si>
  <si>
    <t>FFDS PROYECTO DE GRATUIDAD</t>
  </si>
  <si>
    <t>FFDS POBLACION IRREGULAR</t>
  </si>
  <si>
    <t>FFDS NO POS</t>
  </si>
  <si>
    <t>FFDS CUENTAS ADICIONALES</t>
  </si>
  <si>
    <t>FFDS PIC</t>
  </si>
  <si>
    <t xml:space="preserve">EPS-CONTRIBUTIVO </t>
  </si>
  <si>
    <t>EPS-SUBSIDIADAS CAPITADO</t>
  </si>
  <si>
    <t>CAPITAL SALUD PYD EVENTO</t>
  </si>
  <si>
    <t>EPS-SUBSIDIADAS EVENTO</t>
  </si>
  <si>
    <t>CAPITAL SALUD PGP</t>
  </si>
  <si>
    <t>ACCIDENTE TRANSITO SOAT</t>
  </si>
  <si>
    <t>FOSYGA</t>
  </si>
  <si>
    <t>ADRES (FOSYGA)</t>
  </si>
  <si>
    <t>Cuotas de Recuperación -FFDS</t>
  </si>
  <si>
    <t>Cuotas de Recuperación y copagos - Otros Pagadores</t>
  </si>
  <si>
    <t>COPAGOS</t>
  </si>
  <si>
    <t>ASEGURADORAS  DE VIDA</t>
  </si>
  <si>
    <t>ASEGURADORAS ESCOLARES</t>
  </si>
  <si>
    <t xml:space="preserve">REGIMEN ESPECIAL </t>
  </si>
  <si>
    <t>TOTAL FACTURACION NETA SIN CONVENIOS</t>
  </si>
  <si>
    <t>NO EJECUCION</t>
  </si>
  <si>
    <t>CONVENIOS DOCENTE ASISTENCIALES</t>
  </si>
  <si>
    <t>OTROS CONVENIOS FFDS</t>
  </si>
  <si>
    <t>TOTAL FACTURACION NETA CON CONVENIOS</t>
  </si>
  <si>
    <t>CAPITAL SALUD CONTRIBUTIVO MEDICAMENTOS</t>
  </si>
  <si>
    <t>CAPITAL SALUD CONTRIBUTIVO PYD</t>
  </si>
  <si>
    <t>899999034</t>
  </si>
  <si>
    <t>SERVICIO NACIONAL DE APRENDIZAJE SENA</t>
  </si>
  <si>
    <t>SANITAS EPS CAPITACION</t>
  </si>
  <si>
    <t>35426281</t>
  </si>
  <si>
    <t>MARCIA PAOLA CHAPETON CASTRO - PARQUE CHAQUEN</t>
  </si>
  <si>
    <t xml:space="preserve">UNION TEMPORAL PROMEDICA BOGOTA COMPROMETIDOS CON LA SALUD </t>
  </si>
  <si>
    <t>830077332</t>
  </si>
  <si>
    <t>899999316</t>
  </si>
  <si>
    <t>EMPRESA NACIONAL PROMOTORA DEL DESARROLLO TERRRITORIO AL - EN TERRITORIO</t>
  </si>
  <si>
    <t>OTROS CONVENIOS</t>
  </si>
  <si>
    <t>901682277</t>
  </si>
  <si>
    <t>FIDEICOMISO FONDO NACIONAL DE SALUD PPL</t>
  </si>
  <si>
    <t>1022368441</t>
  </si>
  <si>
    <t>YULY ANDREA GUERRERO MARTINEZ - PARQUE CHAQUEN</t>
  </si>
  <si>
    <t>891680010</t>
  </si>
  <si>
    <t xml:space="preserve">GOBERNACION DE CHOCO </t>
  </si>
  <si>
    <t>SECRETARIA DE SALUD MUNICIPIO DOSQUEBRADAS</t>
  </si>
  <si>
    <t>SECRETARIA DE DESARROLLO DE LA SALUD DEPARTAMENTAL DE CORDOBA</t>
  </si>
  <si>
    <t>INSTITUTO DEPARTAMENTAL DE SALUD DE NORTE DE SANTANDER</t>
  </si>
  <si>
    <t>SECRETARIA DE SALUD DE PEREIRA</t>
  </si>
  <si>
    <t>SECRETARIA SALUD  DE LA GUAJIRA</t>
  </si>
  <si>
    <t>ANAS WAYUU CONTRIBUTIVO EPS</t>
  </si>
  <si>
    <t>AXA COLPATRIA SEGUROS DE VIDA  S.A.</t>
  </si>
  <si>
    <t>1070922060</t>
  </si>
  <si>
    <t>79956043</t>
  </si>
  <si>
    <t>JUAN DIEGO MALDONADO CEPEDA - PARQUE CHAQUEN</t>
  </si>
  <si>
    <t>HAROLD CAMILO PULIDO OSPINA - PARQUE CHAQUEN</t>
  </si>
  <si>
    <t>901508361</t>
  </si>
  <si>
    <t>AGENCIA DISTRITAL PARA LA EDUCACION SUPERIOR, LA CIENCIA Y LA TECNOLOGIA ATENEA</t>
  </si>
  <si>
    <t>830054904</t>
  </si>
  <si>
    <t xml:space="preserve">MAPFRE COLOMBIA VIDA SEGUROS S A </t>
  </si>
  <si>
    <t>800098911</t>
  </si>
  <si>
    <t>SECRETARIA DE SALUD DE VALLEDUPAR</t>
  </si>
  <si>
    <t>EPS-CONTRIBUTIVO CAPITAL SALUD</t>
  </si>
  <si>
    <t>EPS-SUBSIDIADAS EVENTO CAPITAL SALUD</t>
  </si>
  <si>
    <t>VIGENCIA 2024</t>
  </si>
  <si>
    <t>COMPARTA EPS CONTRIBUTIVO</t>
  </si>
  <si>
    <t>COOMEVA EPS CONTRIBUTIVO</t>
  </si>
  <si>
    <t>FAMISANAR SAS   CUPS 17% CONTRIBUTIVO</t>
  </si>
  <si>
    <t>ALIANSALUD EPS S.A. CONTRIBUTIVO</t>
  </si>
  <si>
    <t>ASMET SALUD EPS CONTRIBUTIVA</t>
  </si>
  <si>
    <t>CAPITAL SALUD CONTRIBUTIVO</t>
  </si>
  <si>
    <t>COMPARTA EPS SUBSIDIADO</t>
  </si>
  <si>
    <t>COOMEVA EPS S A SUBSIDIADO</t>
  </si>
  <si>
    <t>FAMISANAR SAS  SUBSIDIADO</t>
  </si>
  <si>
    <t>ALIANSALUD EPS S.A. SUBSIDIADO</t>
  </si>
  <si>
    <t xml:space="preserve">ASMET SALUD EPS SUBSIDIADA </t>
  </si>
  <si>
    <t>EMSSANAR SAS SUBSIDIADO</t>
  </si>
  <si>
    <t>CAPITAL SALUD EPS SUBSIDIADO EVENTO</t>
  </si>
  <si>
    <t>CAPITAL SALUD  PYD</t>
  </si>
  <si>
    <t>FE CAPITAL SALUD SUBSIDIADO PGP</t>
  </si>
  <si>
    <t>NUEVA EPS SUBSIDIADA</t>
  </si>
  <si>
    <t>NUEVA EPS CONTRIBUTIVA</t>
  </si>
  <si>
    <t>EPS-CONTRIBUTIVO CAPITAL SALUD PYD</t>
  </si>
  <si>
    <t>IPS PRIVADAS - PUBLICAS</t>
  </si>
  <si>
    <t>900210981</t>
  </si>
  <si>
    <t>CORPORACION HOSPITALARIA JUAN CIUDAD</t>
  </si>
  <si>
    <t>800037166</t>
  </si>
  <si>
    <t>MUNICIPIO DE PINILLOS BOLIVAR</t>
  </si>
  <si>
    <t>890480184</t>
  </si>
  <si>
    <t xml:space="preserve">DPTO ADTIVO SALUD CARTAGENA </t>
  </si>
  <si>
    <t>1110583784</t>
  </si>
  <si>
    <t>JUAN ESTEBAN TRIANA MEJIA - PARQUE CHAQUEN</t>
  </si>
  <si>
    <t>901688090</t>
  </si>
  <si>
    <t>CORPORACIÓN MUNDO CULTURAL Y SOSTENIBLE</t>
  </si>
  <si>
    <t>CONSORCIO FONDO DE ATENCION EN SALUD PPL  FIDUPREVISORA</t>
  </si>
  <si>
    <t>830063506</t>
  </si>
  <si>
    <t>EMPRESA DE TRANSPORTE DEL TERCER MILENIO TRANSMILENIO S.A.</t>
  </si>
  <si>
    <t>900440168</t>
  </si>
  <si>
    <t>ASOCIACION DE TURISMO RURAL COMUNITARIO DE BOGOTA CIUDAD BOLIVAR</t>
  </si>
  <si>
    <t xml:space="preserve">ANALISIS Y DIAGNOSTICO EN LABORATORIO SAS </t>
  </si>
  <si>
    <t>901438242</t>
  </si>
  <si>
    <t>SALUD BOLIVAR EPS SAS</t>
  </si>
  <si>
    <t>901192075</t>
  </si>
  <si>
    <t>892099216</t>
  </si>
  <si>
    <t>DEPARTAMENTO DEL CASANARE</t>
  </si>
  <si>
    <t>860007386</t>
  </si>
  <si>
    <t>UNIVERSIDAD DE LOS ANDES</t>
  </si>
  <si>
    <t>901855730</t>
  </si>
  <si>
    <t>UNION TEMPORAL UT SALUD USPEC 2</t>
  </si>
  <si>
    <t>TOTAL 2024</t>
  </si>
  <si>
    <t>FONDO FINANCIERO DISTRITAL  SALUD -  SALUD PUBLICA PIC - TERRITORIOS</t>
  </si>
  <si>
    <t>*Nota: De acuerdo a lo Establecid por la SDS desde el mes de septiembre se debe reportar la facturación causada y radicada por los conceptos de convenios, los cuales venian siendo reportados en el acapite de Recaudo, por lo que al mes de septiembre de la vigencia 2024 se reportó de manera acumulada en estos dos factores en los informes presupuestales oficiales; y en adelante se viene reportando de manera mensual.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</si>
</sst>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quot;$&quot;#,##0.00;[Red]\-&quot;$&quot;#,##0.00"/>
    <numFmt numFmtId="165" formatCode="_(* #,##0_);_(* \(#,##0\);_(* &quot;-&quot;_);_(@_)"/>
    <numFmt numFmtId="166" formatCode="_-* #,##0_-;\-* #,##0_-;_-* &quot;-&quot;??_-;_-@_-"/>
  </numFmts>
  <fonts count="14" x14ac:knownFonts="1">
    <font>
      <sz val="11"/>
      <color theme="1"/>
      <name val="Calibri"/>
      <family val="2"/>
      <scheme val="minor"/>
    </font>
    <font>
      <sz val="11"/>
      <color theme="1"/>
      <name val="Calibri"/>
      <family val="2"/>
      <scheme val="minor"/>
    </font>
    <font>
      <sz val="9"/>
      <color theme="1"/>
      <name val="Calibri"/>
      <family val="2"/>
      <scheme val="minor"/>
    </font>
    <font>
      <b/>
      <sz val="9"/>
      <color theme="1"/>
      <name val="Calibri"/>
      <family val="2"/>
      <scheme val="minor"/>
    </font>
    <font>
      <sz val="10"/>
      <name val="Arial"/>
      <family val="2"/>
    </font>
    <font>
      <sz val="9"/>
      <name val="Calibri"/>
      <family val="2"/>
      <scheme val="minor"/>
    </font>
    <font>
      <b/>
      <sz val="13"/>
      <color theme="1"/>
      <name val="Calibri"/>
      <family val="2"/>
      <scheme val="minor"/>
    </font>
    <font>
      <b/>
      <sz val="10"/>
      <color theme="1"/>
      <name val="Calibri"/>
      <family val="2"/>
      <scheme val="minor"/>
    </font>
    <font>
      <sz val="9"/>
      <color theme="3"/>
      <name val="Calibri"/>
      <family val="2"/>
      <scheme val="minor"/>
    </font>
    <font>
      <sz val="10"/>
      <color indexed="8"/>
      <name val="MS Sans Serif"/>
      <family val="2"/>
    </font>
    <font>
      <sz val="10"/>
      <name val="Calibri"/>
      <family val="2"/>
      <scheme val="minor"/>
    </font>
    <font>
      <sz val="10"/>
      <color theme="1"/>
      <name val="Calibri"/>
      <family val="2"/>
      <scheme val="minor"/>
    </font>
    <font>
      <sz val="11"/>
      <name val="Calibri"/>
      <family val="2"/>
      <scheme val="minor"/>
    </font>
    <font>
      <sz val="8"/>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theme="4" tint="0.39997558519241921"/>
        <bgColor theme="4" tint="0.79998168889431442"/>
      </patternFill>
    </fill>
    <fill>
      <patternFill patternType="solid">
        <fgColor theme="9" tint="0.39997558519241921"/>
        <bgColor indexed="64"/>
      </patternFill>
    </fill>
  </fills>
  <borders count="6">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4" fontId="4" fillId="0" borderId="0" applyFont="0" applyFill="0" applyBorder="0" applyAlignment="0" applyProtection="0"/>
    <xf numFmtId="0" fontId="9" fillId="0" borderId="0"/>
    <xf numFmtId="43" fontId="1" fillId="0" borderId="0" applyFont="0" applyFill="0" applyBorder="0" applyAlignment="0" applyProtection="0"/>
  </cellStyleXfs>
  <cellXfs count="88">
    <xf numFmtId="0" fontId="0" fillId="0" borderId="0" xfId="0"/>
    <xf numFmtId="0" fontId="2" fillId="0" borderId="0" xfId="0" applyFont="1" applyAlignment="1">
      <alignment wrapText="1"/>
    </xf>
    <xf numFmtId="0" fontId="2" fillId="0" borderId="0" xfId="0" applyFont="1"/>
    <xf numFmtId="43" fontId="2" fillId="0" borderId="0" xfId="1" applyFont="1"/>
    <xf numFmtId="0" fontId="2" fillId="0" borderId="0" xfId="0" applyFont="1" applyAlignment="1">
      <alignment horizontal="center" vertical="center" wrapText="1"/>
    </xf>
    <xf numFmtId="0" fontId="3" fillId="3"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165" fontId="5" fillId="0" borderId="2" xfId="4" applyNumberFormat="1" applyFont="1" applyFill="1" applyBorder="1" applyProtection="1"/>
    <xf numFmtId="0" fontId="2" fillId="0" borderId="2" xfId="0" applyFont="1" applyBorder="1"/>
    <xf numFmtId="41" fontId="2" fillId="0" borderId="2" xfId="2" applyFont="1" applyFill="1" applyBorder="1" applyAlignment="1">
      <alignment horizontal="center" vertical="center" wrapText="1"/>
    </xf>
    <xf numFmtId="41" fontId="2" fillId="0" borderId="2" xfId="2" applyFont="1" applyFill="1" applyBorder="1"/>
    <xf numFmtId="0" fontId="3" fillId="0" borderId="0" xfId="0" applyFont="1"/>
    <xf numFmtId="41" fontId="3" fillId="2" borderId="2" xfId="2" applyFont="1" applyFill="1" applyBorder="1"/>
    <xf numFmtId="43" fontId="3" fillId="2" borderId="2" xfId="1" applyFont="1" applyFill="1" applyBorder="1"/>
    <xf numFmtId="166" fontId="3" fillId="2" borderId="2" xfId="0" applyNumberFormat="1" applyFont="1" applyFill="1" applyBorder="1"/>
    <xf numFmtId="166" fontId="3" fillId="2" borderId="2" xfId="1" applyNumberFormat="1" applyFont="1" applyFill="1" applyBorder="1"/>
    <xf numFmtId="0" fontId="2" fillId="0" borderId="2" xfId="0" applyFont="1" applyBorder="1" applyAlignment="1">
      <alignment horizontal="center" wrapText="1"/>
    </xf>
    <xf numFmtId="166" fontId="3" fillId="2" borderId="2" xfId="2" applyNumberFormat="1" applyFont="1" applyFill="1" applyBorder="1"/>
    <xf numFmtId="0" fontId="3" fillId="0" borderId="2" xfId="0" applyFont="1" applyBorder="1" applyAlignment="1">
      <alignment wrapText="1"/>
    </xf>
    <xf numFmtId="0" fontId="3" fillId="2" borderId="2" xfId="0" applyFont="1" applyFill="1" applyBorder="1" applyAlignment="1">
      <alignment wrapText="1"/>
    </xf>
    <xf numFmtId="41" fontId="3" fillId="2" borderId="2" xfId="2" applyFont="1" applyFill="1" applyBorder="1" applyAlignment="1">
      <alignment horizontal="left"/>
    </xf>
    <xf numFmtId="43" fontId="3" fillId="2" borderId="2" xfId="1" applyFont="1" applyFill="1" applyBorder="1" applyAlignment="1">
      <alignment horizontal="left"/>
    </xf>
    <xf numFmtId="166" fontId="3" fillId="2" borderId="2" xfId="0" applyNumberFormat="1" applyFont="1" applyFill="1" applyBorder="1" applyAlignment="1">
      <alignment horizontal="right"/>
    </xf>
    <xf numFmtId="166" fontId="3" fillId="2" borderId="2" xfId="1" applyNumberFormat="1" applyFont="1" applyFill="1" applyBorder="1" applyAlignment="1">
      <alignment horizontal="left"/>
    </xf>
    <xf numFmtId="0" fontId="2" fillId="0" borderId="0" xfId="0" applyFont="1" applyAlignment="1">
      <alignment horizontal="left"/>
    </xf>
    <xf numFmtId="0" fontId="2" fillId="0" borderId="2" xfId="0" applyFont="1" applyBorder="1" applyAlignment="1">
      <alignment horizontal="left"/>
    </xf>
    <xf numFmtId="43" fontId="3" fillId="2" borderId="2" xfId="0" applyNumberFormat="1" applyFont="1" applyFill="1" applyBorder="1"/>
    <xf numFmtId="166" fontId="2" fillId="2" borderId="2" xfId="1" applyNumberFormat="1" applyFont="1" applyFill="1" applyBorder="1" applyAlignment="1">
      <alignment horizontal="left"/>
    </xf>
    <xf numFmtId="41" fontId="0" fillId="0" borderId="0" xfId="2" applyFont="1"/>
    <xf numFmtId="43" fontId="3" fillId="5" borderId="2" xfId="1" applyFont="1" applyFill="1" applyBorder="1"/>
    <xf numFmtId="0" fontId="0" fillId="6" borderId="0" xfId="0" applyFill="1"/>
    <xf numFmtId="43" fontId="0" fillId="6" borderId="0" xfId="1" applyFont="1" applyFill="1"/>
    <xf numFmtId="41" fontId="0" fillId="6" borderId="0" xfId="2" applyFont="1" applyFill="1"/>
    <xf numFmtId="0" fontId="7" fillId="3" borderId="2" xfId="0" applyFont="1" applyFill="1" applyBorder="1" applyAlignment="1">
      <alignment horizontal="center" vertical="center"/>
    </xf>
    <xf numFmtId="41" fontId="7" fillId="3" borderId="2" xfId="2" applyFont="1" applyFill="1" applyBorder="1" applyAlignment="1">
      <alignment horizontal="center" vertical="center"/>
    </xf>
    <xf numFmtId="41" fontId="7" fillId="3" borderId="4" xfId="2" applyFont="1" applyFill="1" applyBorder="1" applyAlignment="1">
      <alignment horizontal="center" vertical="center"/>
    </xf>
    <xf numFmtId="0" fontId="7" fillId="3" borderId="4" xfId="0" applyFont="1" applyFill="1" applyBorder="1" applyAlignment="1">
      <alignment horizontal="center" vertical="center"/>
    </xf>
    <xf numFmtId="0" fontId="8" fillId="6" borderId="2" xfId="0" applyFont="1" applyFill="1" applyBorder="1"/>
    <xf numFmtId="0" fontId="10" fillId="0" borderId="2" xfId="5" applyFont="1" applyBorder="1"/>
    <xf numFmtId="41" fontId="10" fillId="6" borderId="2" xfId="2" applyFont="1" applyFill="1" applyBorder="1"/>
    <xf numFmtId="41" fontId="11" fillId="6" borderId="2" xfId="2" applyFont="1" applyFill="1" applyBorder="1"/>
    <xf numFmtId="41" fontId="11" fillId="0" borderId="2" xfId="2" applyFont="1" applyFill="1" applyBorder="1"/>
    <xf numFmtId="41" fontId="7" fillId="6" borderId="2" xfId="2" applyFont="1" applyFill="1" applyBorder="1"/>
    <xf numFmtId="10" fontId="7" fillId="6" borderId="2" xfId="3" applyNumberFormat="1" applyFont="1" applyFill="1" applyBorder="1"/>
    <xf numFmtId="41" fontId="0" fillId="6" borderId="0" xfId="0" applyNumberFormat="1" applyFill="1"/>
    <xf numFmtId="41" fontId="0" fillId="6" borderId="2" xfId="2" applyFont="1" applyFill="1" applyBorder="1"/>
    <xf numFmtId="0" fontId="10" fillId="0" borderId="2" xfId="0" applyFont="1" applyBorder="1"/>
    <xf numFmtId="9" fontId="0" fillId="6" borderId="0" xfId="3" applyFont="1" applyFill="1"/>
    <xf numFmtId="0" fontId="10" fillId="6" borderId="2" xfId="5" applyFont="1" applyFill="1" applyBorder="1"/>
    <xf numFmtId="0" fontId="7" fillId="7" borderId="2" xfId="0" applyFont="1" applyFill="1" applyBorder="1"/>
    <xf numFmtId="0" fontId="7" fillId="3" borderId="2" xfId="0" applyFont="1" applyFill="1" applyBorder="1"/>
    <xf numFmtId="41" fontId="7" fillId="3" borderId="2" xfId="2" applyFont="1" applyFill="1" applyBorder="1"/>
    <xf numFmtId="9" fontId="7" fillId="3" borderId="2" xfId="3" applyFont="1" applyFill="1" applyBorder="1"/>
    <xf numFmtId="0" fontId="10" fillId="6" borderId="2" xfId="0" applyFont="1" applyFill="1" applyBorder="1"/>
    <xf numFmtId="43" fontId="11" fillId="6" borderId="2" xfId="1" applyFont="1" applyFill="1" applyBorder="1"/>
    <xf numFmtId="41" fontId="7" fillId="0" borderId="2" xfId="2" applyFont="1" applyFill="1" applyBorder="1"/>
    <xf numFmtId="41" fontId="10" fillId="0" borderId="2" xfId="2" applyFont="1" applyFill="1" applyBorder="1"/>
    <xf numFmtId="0" fontId="7" fillId="3" borderId="3" xfId="0" applyFont="1" applyFill="1" applyBorder="1"/>
    <xf numFmtId="41" fontId="7" fillId="3" borderId="3" xfId="2" applyFont="1" applyFill="1" applyBorder="1"/>
    <xf numFmtId="41" fontId="11" fillId="3" borderId="2" xfId="2" applyFont="1" applyFill="1" applyBorder="1"/>
    <xf numFmtId="43" fontId="2" fillId="8" borderId="2" xfId="0" applyNumberFormat="1" applyFont="1" applyFill="1" applyBorder="1"/>
    <xf numFmtId="0" fontId="2" fillId="0" borderId="0" xfId="0" applyFont="1" applyAlignment="1">
      <alignment horizontal="left" vertical="center" wrapText="1"/>
    </xf>
    <xf numFmtId="49" fontId="2" fillId="0" borderId="2" xfId="0" applyNumberFormat="1" applyFont="1" applyBorder="1" applyAlignment="1">
      <alignment horizontal="left"/>
    </xf>
    <xf numFmtId="0" fontId="3" fillId="2" borderId="2" xfId="0" applyFont="1" applyFill="1" applyBorder="1" applyAlignment="1">
      <alignment horizontal="left" wrapText="1"/>
    </xf>
    <xf numFmtId="165" fontId="5" fillId="0" borderId="2" xfId="4" applyNumberFormat="1" applyFont="1" applyFill="1" applyBorder="1" applyAlignment="1" applyProtection="1">
      <alignment horizontal="left"/>
    </xf>
    <xf numFmtId="49" fontId="5" fillId="0" borderId="2" xfId="4" applyNumberFormat="1" applyFont="1" applyFill="1" applyBorder="1" applyAlignment="1" applyProtection="1">
      <alignment horizontal="left"/>
    </xf>
    <xf numFmtId="41" fontId="2" fillId="0" borderId="0" xfId="0" applyNumberFormat="1" applyFont="1"/>
    <xf numFmtId="43" fontId="2" fillId="0" borderId="0" xfId="1" applyFont="1" applyAlignment="1">
      <alignment wrapText="1"/>
    </xf>
    <xf numFmtId="166" fontId="2" fillId="0" borderId="0" xfId="0" applyNumberFormat="1" applyFont="1"/>
    <xf numFmtId="43" fontId="2" fillId="0" borderId="0" xfId="0" applyNumberFormat="1" applyFont="1"/>
    <xf numFmtId="41" fontId="12" fillId="0" borderId="0" xfId="2" applyFont="1" applyFill="1"/>
    <xf numFmtId="41" fontId="11" fillId="0" borderId="0" xfId="2" applyFont="1" applyFill="1"/>
    <xf numFmtId="0" fontId="3" fillId="2" borderId="1" xfId="0" quotePrefix="1" applyFont="1" applyFill="1" applyBorder="1" applyAlignment="1">
      <alignment horizontal="center" vertical="center" wrapText="1"/>
    </xf>
    <xf numFmtId="0" fontId="2" fillId="0" borderId="2" xfId="0" applyFont="1" applyBorder="1" applyAlignment="1">
      <alignment horizontal="center" vertical="center" wrapText="1"/>
    </xf>
    <xf numFmtId="43" fontId="2" fillId="0" borderId="2" xfId="0" applyNumberFormat="1" applyFont="1" applyBorder="1"/>
    <xf numFmtId="166" fontId="2" fillId="0" borderId="2" xfId="0" applyNumberFormat="1" applyFont="1" applyBorder="1"/>
    <xf numFmtId="0" fontId="2" fillId="0" borderId="2" xfId="0" applyFont="1" applyBorder="1" applyAlignment="1">
      <alignment horizontal="left" wrapText="1"/>
    </xf>
    <xf numFmtId="0" fontId="6" fillId="6" borderId="0" xfId="0" applyFont="1" applyFill="1" applyAlignment="1">
      <alignment horizontal="center"/>
    </xf>
    <xf numFmtId="0" fontId="3" fillId="2" borderId="2" xfId="0" applyFont="1" applyFill="1" applyBorder="1" applyAlignment="1">
      <alignment horizontal="center" wrapText="1"/>
    </xf>
    <xf numFmtId="0" fontId="2" fillId="0" borderId="2" xfId="0" applyFont="1" applyBorder="1" applyAlignment="1">
      <alignment horizontal="center"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5" borderId="2" xfId="0" applyFont="1" applyFill="1" applyBorder="1" applyAlignment="1">
      <alignment horizontal="center" wrapText="1"/>
    </xf>
    <xf numFmtId="165" fontId="5" fillId="0" borderId="2" xfId="4" applyNumberFormat="1" applyFont="1" applyFill="1" applyBorder="1" applyAlignment="1" applyProtection="1">
      <alignment horizontal="center"/>
    </xf>
    <xf numFmtId="0" fontId="0" fillId="0" borderId="0" xfId="0" applyAlignment="1">
      <alignment horizontal="center" wrapText="1"/>
    </xf>
  </cellXfs>
  <cellStyles count="7">
    <cellStyle name="Millares" xfId="1" builtinId="3"/>
    <cellStyle name="Millares [0]" xfId="2" builtinId="6"/>
    <cellStyle name="Millares 2" xfId="6" xr:uid="{1B588A61-94C4-4277-A813-3D4955952FAD}"/>
    <cellStyle name="Millares_Libro3 2" xfId="4" xr:uid="{B65D48BF-B3F7-4A52-AE1B-54795B554B5B}"/>
    <cellStyle name="Normal" xfId="0" builtinId="0"/>
    <cellStyle name="Normal_Hoja1 2" xfId="5" xr:uid="{C774B40D-02DF-44DE-8A64-33D70397C8A8}"/>
    <cellStyle name="Porcentaje" xfId="3" builtinId="5"/>
  </cellStyles>
  <dxfs count="0"/>
  <tableStyles count="0" defaultTableStyle="TableStyleMedium2" defaultPivotStyle="PivotStyleLight16"/>
  <colors>
    <mruColors>
      <color rgb="FF66FF33"/>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631825</xdr:colOff>
      <xdr:row>2</xdr:row>
      <xdr:rowOff>139902</xdr:rowOff>
    </xdr:to>
    <xdr:pic>
      <xdr:nvPicPr>
        <xdr:cNvPr id="2" name="Imagen 1">
          <a:extLst>
            <a:ext uri="{FF2B5EF4-FFF2-40B4-BE49-F238E27FC236}">
              <a16:creationId xmlns:a16="http://schemas.microsoft.com/office/drawing/2014/main" id="{C3C863E8-FF72-4359-9B8E-944B5AE3A538}"/>
            </a:ext>
          </a:extLst>
        </xdr:cNvPr>
        <xdr:cNvPicPr>
          <a:picLocks noChangeAspect="1"/>
        </xdr:cNvPicPr>
      </xdr:nvPicPr>
      <xdr:blipFill rotWithShape="1">
        <a:blip xmlns:r="http://schemas.openxmlformats.org/officeDocument/2006/relationships" r:embed="rId1"/>
        <a:srcRect t="17009" b="16316"/>
        <a:stretch/>
      </xdr:blipFill>
      <xdr:spPr>
        <a:xfrm>
          <a:off x="0" y="0"/>
          <a:ext cx="1965325" cy="57805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766A-D10B-4FB7-9C5E-4DD4C9482234}">
  <sheetPr codeName="Hoja1">
    <pageSetUpPr fitToPage="1"/>
  </sheetPr>
  <dimension ref="A1:U42"/>
  <sheetViews>
    <sheetView tabSelected="1" zoomScaleNormal="100" workbookViewId="0">
      <pane xSplit="2" ySplit="2" topLeftCell="C33" activePane="bottomRight" state="frozen"/>
      <selection pane="topRight" activeCell="C1" sqref="C1"/>
      <selection pane="bottomLeft" activeCell="A3" sqref="A3"/>
      <selection pane="bottomRight" activeCell="B45" sqref="B45"/>
    </sheetView>
  </sheetViews>
  <sheetFormatPr baseColWidth="10" defaultColWidth="11.42578125" defaultRowHeight="15" x14ac:dyDescent="0.25"/>
  <cols>
    <col min="1" max="1" width="20" customWidth="1"/>
    <col min="2" max="2" width="36.7109375" style="30" bestFit="1" customWidth="1"/>
    <col min="3" max="4" width="15.140625" style="32" customWidth="1"/>
    <col min="5" max="5" width="15.85546875" style="32" customWidth="1"/>
    <col min="6" max="7" width="15.140625" style="32" customWidth="1"/>
    <col min="8" max="8" width="15.42578125" style="32" bestFit="1" customWidth="1"/>
    <col min="9" max="10" width="14.42578125" style="32" bestFit="1" customWidth="1"/>
    <col min="11" max="11" width="16" style="32" bestFit="1" customWidth="1"/>
    <col min="12" max="12" width="15.28515625" style="28" customWidth="1"/>
    <col min="13" max="13" width="14.42578125" style="28" customWidth="1"/>
    <col min="14" max="14" width="15" style="28" customWidth="1"/>
    <col min="15" max="16" width="16.28515625" style="32" bestFit="1" customWidth="1"/>
    <col min="17" max="17" width="13" style="30" bestFit="1" customWidth="1"/>
    <col min="18" max="18" width="3.7109375" style="30" customWidth="1"/>
    <col min="19" max="19" width="19.7109375" style="30" bestFit="1" customWidth="1"/>
    <col min="20" max="21" width="18.85546875" style="31" bestFit="1" customWidth="1"/>
    <col min="22" max="22" width="16.85546875" style="30" bestFit="1" customWidth="1"/>
    <col min="23" max="23" width="18.85546875" style="30" bestFit="1" customWidth="1"/>
    <col min="24" max="24" width="15.140625" style="30" bestFit="1" customWidth="1"/>
    <col min="25" max="16384" width="11.42578125" style="30"/>
  </cols>
  <sheetData>
    <row r="1" spans="1:19" ht="17.25" x14ac:dyDescent="0.3">
      <c r="A1" s="77" t="s">
        <v>423</v>
      </c>
      <c r="B1" s="77"/>
      <c r="C1" s="77"/>
      <c r="D1" s="77"/>
      <c r="E1" s="77"/>
      <c r="F1" s="77"/>
      <c r="G1" s="77"/>
      <c r="H1" s="77"/>
      <c r="I1" s="77"/>
      <c r="J1" s="77"/>
      <c r="K1" s="77"/>
      <c r="L1" s="77"/>
      <c r="M1" s="77"/>
      <c r="N1" s="77"/>
      <c r="O1" s="77"/>
      <c r="P1" s="77"/>
      <c r="Q1" s="77"/>
    </row>
    <row r="2" spans="1:19" ht="17.25" x14ac:dyDescent="0.3">
      <c r="A2" s="77" t="s">
        <v>491</v>
      </c>
      <c r="B2" s="77"/>
      <c r="C2" s="77"/>
      <c r="D2" s="77"/>
      <c r="E2" s="77"/>
      <c r="F2" s="77"/>
      <c r="G2" s="77"/>
      <c r="H2" s="77"/>
      <c r="I2" s="77"/>
      <c r="J2" s="77"/>
      <c r="K2" s="77"/>
      <c r="L2" s="77"/>
      <c r="M2" s="77"/>
      <c r="N2" s="77"/>
      <c r="O2" s="77"/>
      <c r="P2" s="77"/>
      <c r="Q2" s="77"/>
    </row>
    <row r="3" spans="1:19" x14ac:dyDescent="0.25">
      <c r="A3" s="30"/>
      <c r="L3" s="32"/>
      <c r="M3" s="32"/>
      <c r="N3" s="32"/>
    </row>
    <row r="4" spans="1:19" x14ac:dyDescent="0.25">
      <c r="A4" s="33" t="s">
        <v>424</v>
      </c>
      <c r="B4" s="56" t="s">
        <v>425</v>
      </c>
      <c r="C4" s="56" t="s">
        <v>0</v>
      </c>
      <c r="D4" s="34" t="s">
        <v>1</v>
      </c>
      <c r="E4" s="34" t="s">
        <v>2</v>
      </c>
      <c r="F4" s="34" t="s">
        <v>3</v>
      </c>
      <c r="G4" s="34" t="s">
        <v>4</v>
      </c>
      <c r="H4" s="34" t="s">
        <v>5</v>
      </c>
      <c r="I4" s="34" t="s">
        <v>6</v>
      </c>
      <c r="J4" s="34" t="s">
        <v>7</v>
      </c>
      <c r="K4" s="34" t="s">
        <v>8</v>
      </c>
      <c r="L4" s="34" t="s">
        <v>9</v>
      </c>
      <c r="M4" s="34" t="s">
        <v>10</v>
      </c>
      <c r="N4" s="34" t="s">
        <v>11</v>
      </c>
      <c r="O4" s="34" t="s">
        <v>12</v>
      </c>
      <c r="P4" s="35" t="s">
        <v>426</v>
      </c>
      <c r="Q4" s="36" t="s">
        <v>427</v>
      </c>
      <c r="S4" s="33" t="s">
        <v>428</v>
      </c>
    </row>
    <row r="5" spans="1:19" x14ac:dyDescent="0.25">
      <c r="A5" s="37" t="s">
        <v>18</v>
      </c>
      <c r="B5" s="38" t="s">
        <v>429</v>
      </c>
      <c r="C5" s="56">
        <v>85332242</v>
      </c>
      <c r="D5" s="56">
        <v>159793268</v>
      </c>
      <c r="E5" s="56">
        <v>122620212</v>
      </c>
      <c r="F5" s="56">
        <v>95872470</v>
      </c>
      <c r="G5" s="56">
        <v>144888489</v>
      </c>
      <c r="H5" s="56">
        <v>126274943</v>
      </c>
      <c r="I5" s="56">
        <v>241561225</v>
      </c>
      <c r="J5" s="56">
        <v>371167873</v>
      </c>
      <c r="K5" s="56">
        <v>100391049</v>
      </c>
      <c r="L5" s="56">
        <v>200166669</v>
      </c>
      <c r="M5" s="56">
        <v>398790051</v>
      </c>
      <c r="N5" s="56">
        <v>139033439</v>
      </c>
      <c r="O5" s="42">
        <f>SUM(C5:N5)</f>
        <v>2185891930</v>
      </c>
      <c r="P5" s="42">
        <f>AVERAGE(C5:N5)</f>
        <v>182157660.83333334</v>
      </c>
      <c r="Q5" s="43">
        <f t="shared" ref="Q5:Q12" si="0">+O5/$O$31</f>
        <v>4.6709683010931263E-3</v>
      </c>
      <c r="R5" s="44"/>
      <c r="S5" s="45"/>
    </row>
    <row r="6" spans="1:19" x14ac:dyDescent="0.25">
      <c r="A6" s="37" t="s">
        <v>18</v>
      </c>
      <c r="B6" s="38" t="s">
        <v>430</v>
      </c>
      <c r="C6" s="56">
        <v>80480800</v>
      </c>
      <c r="D6" s="56">
        <v>74878900</v>
      </c>
      <c r="E6" s="56">
        <v>104618700</v>
      </c>
      <c r="F6" s="56">
        <v>110931900</v>
      </c>
      <c r="G6" s="56">
        <v>101865800</v>
      </c>
      <c r="H6" s="56">
        <v>111625000</v>
      </c>
      <c r="I6" s="56">
        <v>90501300</v>
      </c>
      <c r="J6" s="56">
        <v>119700000</v>
      </c>
      <c r="K6" s="56">
        <v>106472609</v>
      </c>
      <c r="L6" s="56">
        <v>86060800</v>
      </c>
      <c r="M6" s="56">
        <v>99896100</v>
      </c>
      <c r="N6" s="56">
        <v>87120700</v>
      </c>
      <c r="O6" s="42">
        <f t="shared" ref="O6:O30" si="1">SUM(C6:N6)</f>
        <v>1174152609</v>
      </c>
      <c r="P6" s="42">
        <f t="shared" ref="P6:P34" si="2">AVERAGE(C6:N6)</f>
        <v>97846050.75</v>
      </c>
      <c r="Q6" s="43">
        <f t="shared" si="0"/>
        <v>2.5090122443906875E-3</v>
      </c>
      <c r="S6" s="45"/>
    </row>
    <row r="7" spans="1:19" x14ac:dyDescent="0.25">
      <c r="A7" s="37" t="s">
        <v>18</v>
      </c>
      <c r="B7" s="38" t="s">
        <v>431</v>
      </c>
      <c r="C7" s="56">
        <v>1113839289</v>
      </c>
      <c r="D7" s="56">
        <v>826314598</v>
      </c>
      <c r="E7" s="56">
        <v>1185056365</v>
      </c>
      <c r="F7" s="56">
        <v>934385807</v>
      </c>
      <c r="G7" s="56">
        <v>1030429719</v>
      </c>
      <c r="H7" s="56">
        <v>947854726</v>
      </c>
      <c r="I7" s="56">
        <v>733422286</v>
      </c>
      <c r="J7" s="56">
        <v>1214422210</v>
      </c>
      <c r="K7" s="56">
        <v>1129794635</v>
      </c>
      <c r="L7" s="56">
        <v>867447416</v>
      </c>
      <c r="M7" s="56">
        <v>778991027</v>
      </c>
      <c r="N7" s="56">
        <v>1126156735</v>
      </c>
      <c r="O7" s="42">
        <f t="shared" si="1"/>
        <v>11888114813</v>
      </c>
      <c r="P7" s="42">
        <f t="shared" si="2"/>
        <v>990676234.41666663</v>
      </c>
      <c r="Q7" s="43">
        <f t="shared" si="0"/>
        <v>2.5403363583156941E-2</v>
      </c>
      <c r="S7" s="45"/>
    </row>
    <row r="8" spans="1:19" x14ac:dyDescent="0.25">
      <c r="A8" s="37" t="s">
        <v>18</v>
      </c>
      <c r="B8" s="38" t="s">
        <v>432</v>
      </c>
      <c r="C8" s="56">
        <v>0</v>
      </c>
      <c r="D8" s="70">
        <v>0</v>
      </c>
      <c r="E8" s="41">
        <v>0</v>
      </c>
      <c r="F8" s="41">
        <v>0</v>
      </c>
      <c r="G8" s="41">
        <v>0</v>
      </c>
      <c r="H8" s="40">
        <v>0</v>
      </c>
      <c r="I8" s="41">
        <v>0</v>
      </c>
      <c r="J8" s="40">
        <v>0</v>
      </c>
      <c r="K8" s="41">
        <v>0</v>
      </c>
      <c r="L8" s="40">
        <v>0</v>
      </c>
      <c r="M8" s="41">
        <v>0</v>
      </c>
      <c r="N8" s="40">
        <v>0</v>
      </c>
      <c r="O8" s="42">
        <f t="shared" si="1"/>
        <v>0</v>
      </c>
      <c r="P8" s="42">
        <f t="shared" si="2"/>
        <v>0</v>
      </c>
      <c r="Q8" s="43">
        <f t="shared" si="0"/>
        <v>0</v>
      </c>
      <c r="S8" s="45"/>
    </row>
    <row r="9" spans="1:19" x14ac:dyDescent="0.25">
      <c r="A9" s="37" t="s">
        <v>18</v>
      </c>
      <c r="B9" s="38" t="s">
        <v>433</v>
      </c>
      <c r="C9" s="56">
        <v>0</v>
      </c>
      <c r="D9" s="56">
        <v>0</v>
      </c>
      <c r="E9" s="41">
        <v>0</v>
      </c>
      <c r="F9" s="41">
        <v>0</v>
      </c>
      <c r="G9" s="41">
        <v>0</v>
      </c>
      <c r="H9" s="40">
        <v>0</v>
      </c>
      <c r="I9" s="41">
        <v>0</v>
      </c>
      <c r="J9" s="40">
        <v>0</v>
      </c>
      <c r="K9" s="41">
        <v>0</v>
      </c>
      <c r="L9" s="40">
        <v>0</v>
      </c>
      <c r="M9" s="41">
        <v>0</v>
      </c>
      <c r="N9" s="40">
        <v>0</v>
      </c>
      <c r="O9" s="42">
        <f t="shared" si="1"/>
        <v>0</v>
      </c>
      <c r="P9" s="42">
        <f t="shared" si="2"/>
        <v>0</v>
      </c>
      <c r="Q9" s="43">
        <f t="shared" si="0"/>
        <v>0</v>
      </c>
      <c r="S9" s="45"/>
    </row>
    <row r="10" spans="1:19" x14ac:dyDescent="0.25">
      <c r="A10" s="37" t="s">
        <v>25</v>
      </c>
      <c r="B10" s="46" t="s">
        <v>434</v>
      </c>
      <c r="C10" s="56">
        <v>10794396436</v>
      </c>
      <c r="D10" s="56">
        <v>5618236318</v>
      </c>
      <c r="E10" s="41">
        <v>5315404573</v>
      </c>
      <c r="F10" s="41">
        <v>5500064862</v>
      </c>
      <c r="G10" s="41">
        <v>5500064862</v>
      </c>
      <c r="H10" s="40">
        <v>7133081056</v>
      </c>
      <c r="I10" s="41">
        <v>1783270263</v>
      </c>
      <c r="J10" s="40">
        <f>+'FACTURACIÓN POR PAGADOR'!L11</f>
        <v>5500285723</v>
      </c>
      <c r="K10" s="41">
        <v>10352493604</v>
      </c>
      <c r="L10" s="40">
        <v>6245960042</v>
      </c>
      <c r="M10" s="10">
        <v>4156267886</v>
      </c>
      <c r="N10" s="41">
        <v>6556652464</v>
      </c>
      <c r="O10" s="42">
        <f t="shared" si="1"/>
        <v>74456178089</v>
      </c>
      <c r="P10" s="42">
        <f t="shared" si="2"/>
        <v>6204681507.416667</v>
      </c>
      <c r="Q10" s="43">
        <f t="shared" si="0"/>
        <v>0.15910322139039307</v>
      </c>
      <c r="R10" s="47"/>
      <c r="S10" s="45"/>
    </row>
    <row r="11" spans="1:19" x14ac:dyDescent="0.25">
      <c r="A11" s="37" t="s">
        <v>28</v>
      </c>
      <c r="B11" s="38" t="s">
        <v>435</v>
      </c>
      <c r="C11" s="56">
        <v>2693773715.3899999</v>
      </c>
      <c r="D11" s="56">
        <v>2960971422</v>
      </c>
      <c r="E11" s="41">
        <v>3250130094</v>
      </c>
      <c r="F11" s="41">
        <v>3073350603.6500001</v>
      </c>
      <c r="G11" s="41">
        <v>4406072468</v>
      </c>
      <c r="H11" s="40">
        <v>4253496365</v>
      </c>
      <c r="I11" s="41">
        <v>3802339584</v>
      </c>
      <c r="J11" s="40">
        <f>+'FACTURACIÓN POR PAGADOR'!L51-'FACTURACIÓN POR PAGADOR'!L48-'FACTURACIÓN POR PAGADOR'!L49-'FACTURACIÓN POR PAGADOR'!L50</f>
        <v>4047935140</v>
      </c>
      <c r="K11" s="41">
        <v>3118007035</v>
      </c>
      <c r="L11" s="40">
        <v>4299344391</v>
      </c>
      <c r="M11" s="41">
        <v>3311376172</v>
      </c>
      <c r="N11" s="40">
        <v>3626291550</v>
      </c>
      <c r="O11" s="42">
        <f t="shared" si="1"/>
        <v>42843088540.040001</v>
      </c>
      <c r="P11" s="42">
        <f t="shared" si="2"/>
        <v>3570257378.3366666</v>
      </c>
      <c r="Q11" s="43">
        <f t="shared" si="0"/>
        <v>9.1550138295928035E-2</v>
      </c>
      <c r="S11" s="45"/>
    </row>
    <row r="12" spans="1:19" x14ac:dyDescent="0.25">
      <c r="A12" s="37" t="s">
        <v>28</v>
      </c>
      <c r="B12" s="38" t="s">
        <v>489</v>
      </c>
      <c r="C12" s="56">
        <v>38176056</v>
      </c>
      <c r="D12" s="56">
        <v>30725640</v>
      </c>
      <c r="E12" s="41">
        <v>66776399</v>
      </c>
      <c r="F12" s="41">
        <v>63117093</v>
      </c>
      <c r="G12" s="41">
        <v>50911018</v>
      </c>
      <c r="H12" s="40">
        <v>77724450</v>
      </c>
      <c r="I12" s="41">
        <v>26331691</v>
      </c>
      <c r="J12" s="40">
        <f>+'FACTURACIÓN POR PAGADOR'!L48+'FACTURACIÓN POR PAGADOR'!L49</f>
        <v>215060698</v>
      </c>
      <c r="K12" s="41">
        <v>22389369</v>
      </c>
      <c r="L12" s="40">
        <v>48453725</v>
      </c>
      <c r="M12" s="41">
        <v>98246462</v>
      </c>
      <c r="N12" s="40">
        <v>258453877</v>
      </c>
      <c r="O12" s="42">
        <f t="shared" ref="O12" si="3">SUM(C12:N12)</f>
        <v>996366478</v>
      </c>
      <c r="P12" s="42">
        <f t="shared" ref="P12:P13" si="4">AVERAGE(C12:N12)</f>
        <v>83030539.833333328</v>
      </c>
      <c r="Q12" s="43">
        <f t="shared" si="0"/>
        <v>2.1291062797463194E-3</v>
      </c>
      <c r="S12" s="45"/>
    </row>
    <row r="13" spans="1:19" x14ac:dyDescent="0.25">
      <c r="A13" s="37" t="s">
        <v>28</v>
      </c>
      <c r="B13" s="38" t="s">
        <v>509</v>
      </c>
      <c r="C13" s="56">
        <v>107082220</v>
      </c>
      <c r="D13" s="56">
        <v>120427290</v>
      </c>
      <c r="E13" s="41">
        <v>106834202</v>
      </c>
      <c r="F13" s="41">
        <v>104254008</v>
      </c>
      <c r="G13" s="41">
        <v>89486310</v>
      </c>
      <c r="H13" s="40">
        <v>100476915</v>
      </c>
      <c r="I13" s="41">
        <v>120775736</v>
      </c>
      <c r="J13" s="40">
        <f>+'FACTURACIÓN POR PAGADOR'!L50</f>
        <v>116372999</v>
      </c>
      <c r="K13" s="41">
        <v>113645241</v>
      </c>
      <c r="L13" s="40">
        <v>84084331</v>
      </c>
      <c r="M13" s="41">
        <v>79273264</v>
      </c>
      <c r="N13" s="40">
        <v>88815703</v>
      </c>
      <c r="O13" s="42">
        <f t="shared" si="1"/>
        <v>1231528219</v>
      </c>
      <c r="P13" s="42">
        <f t="shared" si="4"/>
        <v>102627351.58333333</v>
      </c>
      <c r="Q13" s="43"/>
      <c r="S13" s="45"/>
    </row>
    <row r="14" spans="1:19" x14ac:dyDescent="0.25">
      <c r="A14" s="37" t="s">
        <v>133</v>
      </c>
      <c r="B14" s="38" t="s">
        <v>436</v>
      </c>
      <c r="C14" s="56">
        <v>202865957</v>
      </c>
      <c r="D14" s="56">
        <v>227223552</v>
      </c>
      <c r="E14" s="41">
        <v>216179504</v>
      </c>
      <c r="F14" s="41">
        <v>220153233</v>
      </c>
      <c r="G14" s="41">
        <v>222182656</v>
      </c>
      <c r="H14" s="40">
        <v>218142303</v>
      </c>
      <c r="I14" s="41">
        <v>135975458</v>
      </c>
      <c r="J14" s="40">
        <f>+'FACTURACIÓN POR PAGADOR'!L97</f>
        <v>217244974</v>
      </c>
      <c r="K14" s="41">
        <v>317632511</v>
      </c>
      <c r="L14" s="40">
        <v>218408580</v>
      </c>
      <c r="M14" s="41">
        <v>228338126</v>
      </c>
      <c r="N14" s="40">
        <v>262317975</v>
      </c>
      <c r="O14" s="42">
        <f t="shared" si="1"/>
        <v>2686664829</v>
      </c>
      <c r="P14" s="42">
        <f t="shared" si="2"/>
        <v>223888735.75</v>
      </c>
      <c r="Q14" s="43">
        <f>+O14/$O$31</f>
        <v>5.741055209404055E-3</v>
      </c>
      <c r="S14" s="45"/>
    </row>
    <row r="15" spans="1:19" x14ac:dyDescent="0.25">
      <c r="A15" s="37" t="s">
        <v>93</v>
      </c>
      <c r="B15" s="38" t="s">
        <v>438</v>
      </c>
      <c r="C15" s="56">
        <v>4369872851</v>
      </c>
      <c r="D15" s="56">
        <v>4660958480</v>
      </c>
      <c r="E15" s="41">
        <v>5461770456</v>
      </c>
      <c r="F15" s="41">
        <v>4764056132</v>
      </c>
      <c r="G15" s="41">
        <v>5906349318</v>
      </c>
      <c r="H15" s="40">
        <v>5533598355</v>
      </c>
      <c r="I15" s="41">
        <v>7050627223</v>
      </c>
      <c r="J15" s="40">
        <f>+'FACTURACIÓN POR PAGADOR'!L92-'FACTURACIÓN POR PAGADOR'!L89-'FACTURACIÓN POR PAGADOR'!L90-'FACTURACIÓN POR PAGADOR'!L91</f>
        <v>5994486255.2000008</v>
      </c>
      <c r="K15" s="41">
        <v>6054254844</v>
      </c>
      <c r="L15" s="40">
        <v>6097712963</v>
      </c>
      <c r="M15" s="40">
        <v>5764863951</v>
      </c>
      <c r="N15" s="40">
        <v>5802194321</v>
      </c>
      <c r="O15" s="42">
        <f t="shared" si="1"/>
        <v>67460745149.199997</v>
      </c>
      <c r="P15" s="42">
        <f t="shared" si="2"/>
        <v>5621728762.4333334</v>
      </c>
      <c r="Q15" s="43">
        <f>+O15/$O$31</f>
        <v>0.14415488608351973</v>
      </c>
      <c r="R15" s="44"/>
      <c r="S15" s="45"/>
    </row>
    <row r="16" spans="1:19" x14ac:dyDescent="0.25">
      <c r="A16" s="37" t="s">
        <v>93</v>
      </c>
      <c r="B16" s="38" t="s">
        <v>490</v>
      </c>
      <c r="C16" s="56">
        <v>2507084400</v>
      </c>
      <c r="D16" s="56">
        <f>+'FACTURACIÓN POR PAGADOR'!F89+'FACTURACIÓN POR PAGADOR'!F90</f>
        <v>2996506672</v>
      </c>
      <c r="E16" s="41">
        <v>2593853319</v>
      </c>
      <c r="F16" s="41">
        <v>2746534312</v>
      </c>
      <c r="G16" s="41">
        <v>3378035965</v>
      </c>
      <c r="H16" s="40">
        <v>2766461665</v>
      </c>
      <c r="I16" s="41">
        <v>3465392145</v>
      </c>
      <c r="J16" s="40">
        <f>+'FACTURACIÓN POR PAGADOR'!L89+'FACTURACIÓN POR PAGADOR'!L90</f>
        <v>1611931449</v>
      </c>
      <c r="K16" s="41">
        <v>1980619255</v>
      </c>
      <c r="L16" s="40">
        <v>1306388317</v>
      </c>
      <c r="M16" s="41">
        <v>1953135539</v>
      </c>
      <c r="N16" s="40">
        <v>2235240296</v>
      </c>
      <c r="O16" s="42">
        <f t="shared" si="1"/>
        <v>29541183334</v>
      </c>
      <c r="P16" s="42">
        <f t="shared" si="2"/>
        <v>2461765277.8333335</v>
      </c>
      <c r="Q16" s="43">
        <f>+O16/$O$31</f>
        <v>6.3125687521932775E-2</v>
      </c>
      <c r="S16" s="45"/>
    </row>
    <row r="17" spans="1:19" x14ac:dyDescent="0.25">
      <c r="A17" s="37" t="s">
        <v>93</v>
      </c>
      <c r="B17" s="38" t="s">
        <v>437</v>
      </c>
      <c r="C17" s="56">
        <v>1745219347</v>
      </c>
      <c r="D17" s="56">
        <v>1796729128</v>
      </c>
      <c r="E17" s="41">
        <v>1729404164</v>
      </c>
      <c r="F17" s="41">
        <v>1576644451</v>
      </c>
      <c r="G17" s="41">
        <v>1441316051</v>
      </c>
      <c r="H17" s="40">
        <v>1579839041</v>
      </c>
      <c r="I17" s="41">
        <v>1688933373</v>
      </c>
      <c r="J17" s="40">
        <f>+'FACTURACIÓN POR PAGADOR'!L91</f>
        <v>1427956921</v>
      </c>
      <c r="K17" s="41">
        <v>1447236769</v>
      </c>
      <c r="L17" s="40">
        <v>1367424401</v>
      </c>
      <c r="M17" s="41">
        <v>1386725711</v>
      </c>
      <c r="N17" s="40">
        <v>1218800682</v>
      </c>
      <c r="O17" s="42">
        <f t="shared" si="1"/>
        <v>18406230039</v>
      </c>
      <c r="P17" s="42">
        <f t="shared" si="2"/>
        <v>1533852503.25</v>
      </c>
      <c r="Q17" s="43"/>
      <c r="S17" s="45"/>
    </row>
    <row r="18" spans="1:19" x14ac:dyDescent="0.25">
      <c r="A18" s="37" t="s">
        <v>130</v>
      </c>
      <c r="B18" s="38" t="s">
        <v>439</v>
      </c>
      <c r="C18" s="56">
        <v>16470983664</v>
      </c>
      <c r="D18" s="56">
        <v>16448088154</v>
      </c>
      <c r="E18" s="41">
        <v>16450401091</v>
      </c>
      <c r="F18" s="41">
        <v>16446357677</v>
      </c>
      <c r="G18" s="41">
        <v>16391315126</v>
      </c>
      <c r="H18" s="40">
        <v>16463022911</v>
      </c>
      <c r="I18" s="41">
        <v>16802239074</v>
      </c>
      <c r="J18" s="40">
        <f>+'FACTURACIÓN POR PAGADOR'!L93</f>
        <v>16928452589</v>
      </c>
      <c r="K18" s="41">
        <v>17007366464</v>
      </c>
      <c r="L18" s="40">
        <v>17007366464</v>
      </c>
      <c r="M18" s="41">
        <v>17007366464</v>
      </c>
      <c r="N18" s="42">
        <v>17007366464</v>
      </c>
      <c r="O18" s="42">
        <f t="shared" si="1"/>
        <v>200430326142</v>
      </c>
      <c r="P18" s="42">
        <f t="shared" si="2"/>
        <v>16702527178.5</v>
      </c>
      <c r="Q18" s="43">
        <f t="shared" ref="Q18:Q30" si="5">+O18/$O$31</f>
        <v>0.42829368055127909</v>
      </c>
      <c r="S18" s="45"/>
    </row>
    <row r="19" spans="1:19" x14ac:dyDescent="0.25">
      <c r="A19" s="37" t="s">
        <v>136</v>
      </c>
      <c r="B19" s="38" t="s">
        <v>440</v>
      </c>
      <c r="C19" s="56">
        <v>193048030</v>
      </c>
      <c r="D19" s="56">
        <v>236790508</v>
      </c>
      <c r="E19" s="41">
        <v>260095091</v>
      </c>
      <c r="F19" s="41">
        <v>185157803</v>
      </c>
      <c r="G19" s="41">
        <v>240968853</v>
      </c>
      <c r="H19" s="40">
        <v>304839279</v>
      </c>
      <c r="I19" s="41">
        <v>499152312</v>
      </c>
      <c r="J19" s="40">
        <f>+'FACTURACIÓN POR PAGADOR'!L110</f>
        <v>307464325</v>
      </c>
      <c r="K19" s="41">
        <v>339132448</v>
      </c>
      <c r="L19" s="40">
        <v>374786503</v>
      </c>
      <c r="M19" s="41">
        <v>188800540</v>
      </c>
      <c r="N19" s="40">
        <v>255907350</v>
      </c>
      <c r="O19" s="42">
        <f t="shared" si="1"/>
        <v>3386143042</v>
      </c>
      <c r="P19" s="42">
        <f t="shared" si="2"/>
        <v>282178586.83333331</v>
      </c>
      <c r="Q19" s="43">
        <f t="shared" si="5"/>
        <v>7.2357496704555978E-3</v>
      </c>
      <c r="R19" s="44"/>
      <c r="S19" s="45"/>
    </row>
    <row r="20" spans="1:19" x14ac:dyDescent="0.25">
      <c r="A20" s="37" t="s">
        <v>441</v>
      </c>
      <c r="B20" s="38" t="s">
        <v>442</v>
      </c>
      <c r="C20" s="56">
        <v>215834885</v>
      </c>
      <c r="D20" s="56">
        <v>128725996</v>
      </c>
      <c r="E20" s="41">
        <v>239557657</v>
      </c>
      <c r="F20" s="71">
        <v>271493708</v>
      </c>
      <c r="G20" s="41">
        <v>192754863</v>
      </c>
      <c r="H20" s="40">
        <v>306364583</v>
      </c>
      <c r="I20" s="41">
        <v>285681754</v>
      </c>
      <c r="J20" s="40">
        <f>+'FACTURACIÓN POR PAGADOR'!L112</f>
        <v>387449147</v>
      </c>
      <c r="K20" s="41">
        <v>385975977</v>
      </c>
      <c r="L20" s="40">
        <v>344736362</v>
      </c>
      <c r="M20" s="41">
        <v>214093976</v>
      </c>
      <c r="N20" s="40">
        <v>533137178</v>
      </c>
      <c r="O20" s="42">
        <f t="shared" si="1"/>
        <v>3505806086</v>
      </c>
      <c r="P20" s="42">
        <f t="shared" si="2"/>
        <v>292150507.16666669</v>
      </c>
      <c r="Q20" s="43">
        <f t="shared" si="5"/>
        <v>7.4914541166201951E-3</v>
      </c>
      <c r="S20" s="45"/>
    </row>
    <row r="21" spans="1:19" x14ac:dyDescent="0.25">
      <c r="A21" s="37" t="s">
        <v>443</v>
      </c>
      <c r="B21" s="46" t="s">
        <v>165</v>
      </c>
      <c r="C21" s="56">
        <v>0</v>
      </c>
      <c r="D21" s="56">
        <v>500000</v>
      </c>
      <c r="E21" s="41">
        <v>0</v>
      </c>
      <c r="F21" s="41">
        <v>0</v>
      </c>
      <c r="G21" s="41">
        <v>284700</v>
      </c>
      <c r="H21" s="40">
        <v>200000</v>
      </c>
      <c r="I21" s="41">
        <v>0</v>
      </c>
      <c r="J21" s="40">
        <f>+'FACTURACIÓN POR PAGADOR'!L113</f>
        <v>0</v>
      </c>
      <c r="K21" s="41">
        <v>0</v>
      </c>
      <c r="L21" s="40">
        <v>0</v>
      </c>
      <c r="M21" s="41">
        <v>0</v>
      </c>
      <c r="N21" s="40">
        <v>200000</v>
      </c>
      <c r="O21" s="42">
        <f t="shared" si="1"/>
        <v>1184700</v>
      </c>
      <c r="P21" s="42">
        <f t="shared" si="2"/>
        <v>98725</v>
      </c>
      <c r="Q21" s="43">
        <f t="shared" si="5"/>
        <v>2.5315506546131155E-6</v>
      </c>
      <c r="R21" s="44"/>
      <c r="S21" s="45"/>
    </row>
    <row r="22" spans="1:19" x14ac:dyDescent="0.25">
      <c r="A22" s="37" t="s">
        <v>444</v>
      </c>
      <c r="B22" s="46" t="s">
        <v>445</v>
      </c>
      <c r="C22" s="56">
        <v>148166264.61000001</v>
      </c>
      <c r="D22" s="56">
        <v>180376829</v>
      </c>
      <c r="E22" s="41">
        <v>181909902</v>
      </c>
      <c r="F22" s="41">
        <v>185207280.34999999</v>
      </c>
      <c r="G22" s="41">
        <v>189765700</v>
      </c>
      <c r="H22" s="40">
        <v>184154288</v>
      </c>
      <c r="I22" s="41">
        <v>196428908</v>
      </c>
      <c r="J22" s="40">
        <f>+'FACTURACIÓN POR PAGADOR'!L116</f>
        <v>174867286.80000001</v>
      </c>
      <c r="K22" s="41">
        <v>191110700</v>
      </c>
      <c r="L22" s="40">
        <v>185802008</v>
      </c>
      <c r="M22" s="41">
        <v>172409860</v>
      </c>
      <c r="N22" s="40">
        <v>183984198</v>
      </c>
      <c r="O22" s="42">
        <f>SUM(C22:N22)</f>
        <v>2174183224.7600002</v>
      </c>
      <c r="P22" s="42">
        <f t="shared" si="2"/>
        <v>181181935.39666668</v>
      </c>
      <c r="Q22" s="43">
        <f t="shared" si="5"/>
        <v>4.64594831256017E-3</v>
      </c>
      <c r="S22" s="45"/>
    </row>
    <row r="23" spans="1:19" x14ac:dyDescent="0.25">
      <c r="A23" s="37" t="s">
        <v>170</v>
      </c>
      <c r="B23" s="38" t="s">
        <v>510</v>
      </c>
      <c r="C23" s="56">
        <v>4837767</v>
      </c>
      <c r="D23" s="56">
        <v>8426256</v>
      </c>
      <c r="E23" s="56">
        <v>8071790</v>
      </c>
      <c r="F23" s="56">
        <v>6259185</v>
      </c>
      <c r="G23" s="56">
        <v>580174</v>
      </c>
      <c r="H23" s="56">
        <v>3967283</v>
      </c>
      <c r="I23" s="56">
        <v>37748071</v>
      </c>
      <c r="J23" s="56">
        <v>8635265</v>
      </c>
      <c r="K23" s="56">
        <v>279100</v>
      </c>
      <c r="L23" s="56">
        <v>11338687</v>
      </c>
      <c r="M23" s="56">
        <v>210198</v>
      </c>
      <c r="N23" s="56">
        <v>8128125</v>
      </c>
      <c r="O23" s="42">
        <f t="shared" si="1"/>
        <v>98481901</v>
      </c>
      <c r="P23" s="42">
        <f t="shared" si="2"/>
        <v>8206825.083333333</v>
      </c>
      <c r="Q23" s="43">
        <f t="shared" si="5"/>
        <v>2.104430834338601E-4</v>
      </c>
      <c r="S23" s="45"/>
    </row>
    <row r="24" spans="1:19" x14ac:dyDescent="0.25">
      <c r="A24" s="37" t="s">
        <v>231</v>
      </c>
      <c r="B24" s="46" t="s">
        <v>230</v>
      </c>
      <c r="C24" s="56">
        <v>82627700</v>
      </c>
      <c r="D24" s="56">
        <v>55174360</v>
      </c>
      <c r="E24" s="41">
        <v>53373301</v>
      </c>
      <c r="F24" s="41">
        <v>40418158</v>
      </c>
      <c r="G24" s="41">
        <v>81204206</v>
      </c>
      <c r="H24" s="40">
        <v>59436485</v>
      </c>
      <c r="I24" s="41">
        <v>73215700</v>
      </c>
      <c r="J24" s="40">
        <f>+'FACTURACIÓN POR PAGADOR'!L152</f>
        <v>87289100</v>
      </c>
      <c r="K24" s="41">
        <v>49632545</v>
      </c>
      <c r="L24" s="40">
        <v>48573710</v>
      </c>
      <c r="M24" s="41">
        <v>55974832</v>
      </c>
      <c r="N24" s="40">
        <v>89015242</v>
      </c>
      <c r="O24" s="42">
        <f t="shared" si="1"/>
        <v>775935339</v>
      </c>
      <c r="P24" s="42">
        <f t="shared" si="2"/>
        <v>64661278.25</v>
      </c>
      <c r="Q24" s="43">
        <f t="shared" si="5"/>
        <v>1.6580734492976279E-3</v>
      </c>
      <c r="R24" s="44"/>
      <c r="S24" s="45"/>
    </row>
    <row r="25" spans="1:19" x14ac:dyDescent="0.25">
      <c r="A25" s="37" t="s">
        <v>235</v>
      </c>
      <c r="B25" s="38" t="s">
        <v>234</v>
      </c>
      <c r="C25" s="56">
        <v>11378308</v>
      </c>
      <c r="D25" s="56">
        <v>2002865</v>
      </c>
      <c r="E25" s="41">
        <v>9913690</v>
      </c>
      <c r="F25" s="41">
        <v>29022530</v>
      </c>
      <c r="G25" s="41">
        <v>0</v>
      </c>
      <c r="H25" s="40">
        <v>28377256</v>
      </c>
      <c r="I25" s="41">
        <v>5640825</v>
      </c>
      <c r="J25" s="40">
        <f>+'FACTURACIÓN POR PAGADOR'!L187</f>
        <v>-62031069</v>
      </c>
      <c r="K25" s="41">
        <v>0</v>
      </c>
      <c r="L25" s="40">
        <v>0</v>
      </c>
      <c r="M25" s="41">
        <v>0</v>
      </c>
      <c r="N25" s="40">
        <v>0</v>
      </c>
      <c r="O25" s="42">
        <f t="shared" si="1"/>
        <v>24304405</v>
      </c>
      <c r="P25" s="42">
        <f t="shared" si="2"/>
        <v>2025367.0833333333</v>
      </c>
      <c r="Q25" s="43">
        <f t="shared" si="5"/>
        <v>5.1935369619086928E-5</v>
      </c>
      <c r="S25" s="45"/>
    </row>
    <row r="26" spans="1:19" x14ac:dyDescent="0.25">
      <c r="A26" s="37" t="s">
        <v>291</v>
      </c>
      <c r="B26" s="46" t="s">
        <v>290</v>
      </c>
      <c r="C26" s="56">
        <v>43821179</v>
      </c>
      <c r="D26" s="56">
        <v>13359275</v>
      </c>
      <c r="E26" s="41">
        <v>13282578</v>
      </c>
      <c r="F26" s="41">
        <v>17728458</v>
      </c>
      <c r="G26" s="41">
        <v>72262265</v>
      </c>
      <c r="H26" s="40">
        <v>72742873</v>
      </c>
      <c r="I26" s="41">
        <v>102752163</v>
      </c>
      <c r="J26" s="40">
        <f>+'FACTURACIÓN POR PAGADOR'!L197</f>
        <v>37252381.130000003</v>
      </c>
      <c r="K26" s="41">
        <v>51880456</v>
      </c>
      <c r="L26" s="40">
        <v>36216919</v>
      </c>
      <c r="M26" s="41">
        <v>34754683</v>
      </c>
      <c r="N26" s="40">
        <v>35945111</v>
      </c>
      <c r="O26" s="42">
        <f t="shared" si="1"/>
        <v>531998341.13</v>
      </c>
      <c r="P26" s="42">
        <f t="shared" si="2"/>
        <v>44333195.094166666</v>
      </c>
      <c r="Q26" s="43">
        <f t="shared" si="5"/>
        <v>1.1368116390147237E-3</v>
      </c>
      <c r="S26" s="45"/>
    </row>
    <row r="27" spans="1:19" x14ac:dyDescent="0.25">
      <c r="A27" s="37" t="s">
        <v>291</v>
      </c>
      <c r="B27" s="48" t="s">
        <v>446</v>
      </c>
      <c r="C27" s="56">
        <v>2012946</v>
      </c>
      <c r="D27" s="56">
        <v>6483896</v>
      </c>
      <c r="E27" s="41">
        <v>4078914</v>
      </c>
      <c r="F27" s="41">
        <v>3939885</v>
      </c>
      <c r="G27" s="41">
        <v>10162712</v>
      </c>
      <c r="H27" s="40">
        <v>2902227</v>
      </c>
      <c r="I27" s="41">
        <v>445969</v>
      </c>
      <c r="J27" s="40">
        <f>+'FACTURACIÓN POR PAGADOR'!L210</f>
        <v>4720150</v>
      </c>
      <c r="K27" s="41">
        <v>1809787</v>
      </c>
      <c r="L27" s="40">
        <v>8657663</v>
      </c>
      <c r="M27" s="41">
        <v>4210731</v>
      </c>
      <c r="N27" s="40">
        <v>1513794</v>
      </c>
      <c r="O27" s="42">
        <f t="shared" si="1"/>
        <v>50938674</v>
      </c>
      <c r="P27" s="42">
        <f t="shared" si="2"/>
        <v>4244889.5</v>
      </c>
      <c r="Q27" s="43">
        <f t="shared" si="5"/>
        <v>1.0884935722952992E-4</v>
      </c>
      <c r="S27" s="45"/>
    </row>
    <row r="28" spans="1:19" x14ac:dyDescent="0.25">
      <c r="A28" s="37" t="s">
        <v>291</v>
      </c>
      <c r="B28" s="48" t="s">
        <v>447</v>
      </c>
      <c r="C28" s="56">
        <v>0</v>
      </c>
      <c r="D28" s="56">
        <v>0</v>
      </c>
      <c r="E28" s="41">
        <v>0</v>
      </c>
      <c r="F28" s="41">
        <v>0</v>
      </c>
      <c r="G28" s="41">
        <v>0</v>
      </c>
      <c r="H28" s="40">
        <v>0</v>
      </c>
      <c r="I28" s="41">
        <v>0</v>
      </c>
      <c r="J28" s="40">
        <v>0</v>
      </c>
      <c r="K28" s="41">
        <v>0</v>
      </c>
      <c r="L28" s="40">
        <v>0</v>
      </c>
      <c r="M28" s="41">
        <v>0</v>
      </c>
      <c r="N28" s="40">
        <v>0</v>
      </c>
      <c r="O28" s="40">
        <f t="shared" si="1"/>
        <v>0</v>
      </c>
      <c r="P28" s="42">
        <f t="shared" si="2"/>
        <v>0</v>
      </c>
      <c r="Q28" s="43">
        <f t="shared" si="5"/>
        <v>0</v>
      </c>
      <c r="S28" s="45"/>
    </row>
    <row r="29" spans="1:19" x14ac:dyDescent="0.25">
      <c r="A29" s="37" t="s">
        <v>291</v>
      </c>
      <c r="B29" s="48" t="s">
        <v>448</v>
      </c>
      <c r="C29" s="56">
        <v>64904867</v>
      </c>
      <c r="D29" s="56">
        <v>2496677048</v>
      </c>
      <c r="E29" s="41">
        <v>160238768</v>
      </c>
      <c r="F29" s="41">
        <v>-2209521734</v>
      </c>
      <c r="G29" s="41">
        <v>486146634</v>
      </c>
      <c r="H29" s="40">
        <v>329024884</v>
      </c>
      <c r="I29" s="41">
        <v>30965105</v>
      </c>
      <c r="J29" s="40">
        <f>+'FACTURACIÓN POR PAGADOR'!L235</f>
        <v>102715378</v>
      </c>
      <c r="K29" s="41">
        <v>447380088</v>
      </c>
      <c r="L29" s="40">
        <v>1011294225</v>
      </c>
      <c r="M29" s="41">
        <v>66709200</v>
      </c>
      <c r="N29" s="40">
        <v>267422597</v>
      </c>
      <c r="O29" s="42">
        <f t="shared" si="1"/>
        <v>3253957060</v>
      </c>
      <c r="P29" s="42">
        <f t="shared" si="2"/>
        <v>271163088.33333331</v>
      </c>
      <c r="Q29" s="43">
        <f t="shared" si="5"/>
        <v>6.9532853256739843E-3</v>
      </c>
      <c r="S29" s="45"/>
    </row>
    <row r="30" spans="1:19" x14ac:dyDescent="0.25">
      <c r="A30" s="37" t="s">
        <v>291</v>
      </c>
      <c r="B30" s="48" t="s">
        <v>357</v>
      </c>
      <c r="C30" s="56">
        <v>3144700</v>
      </c>
      <c r="D30" s="56">
        <v>65408800</v>
      </c>
      <c r="E30" s="41">
        <v>36448400</v>
      </c>
      <c r="F30" s="41">
        <v>0</v>
      </c>
      <c r="G30" s="41">
        <v>0</v>
      </c>
      <c r="H30" s="40"/>
      <c r="I30" s="41">
        <v>840000</v>
      </c>
      <c r="J30" s="40">
        <f>+'FACTURACIÓN POR PAGADOR'!L251</f>
        <v>163042519</v>
      </c>
      <c r="K30" s="41">
        <v>125301938</v>
      </c>
      <c r="L30" s="40">
        <v>131631838</v>
      </c>
      <c r="M30" s="40">
        <v>167412238</v>
      </c>
      <c r="N30" s="40">
        <v>177411638</v>
      </c>
      <c r="O30" s="42">
        <f t="shared" si="1"/>
        <v>870642071</v>
      </c>
      <c r="P30" s="42">
        <f t="shared" si="2"/>
        <v>79149279.181818187</v>
      </c>
      <c r="Q30" s="43">
        <f t="shared" si="5"/>
        <v>1.8604494849107527E-3</v>
      </c>
      <c r="S30" s="45"/>
    </row>
    <row r="31" spans="1:19" x14ac:dyDescent="0.25">
      <c r="A31" s="49"/>
      <c r="B31" s="50" t="s">
        <v>449</v>
      </c>
      <c r="C31" s="51">
        <f t="shared" ref="C31:P31" si="6">SUM(C5:C30)</f>
        <v>40978883624</v>
      </c>
      <c r="D31" s="51">
        <f t="shared" si="6"/>
        <v>39114779255</v>
      </c>
      <c r="E31" s="51">
        <f t="shared" si="6"/>
        <v>37570019170</v>
      </c>
      <c r="F31" s="51">
        <f t="shared" si="6"/>
        <v>34165427822</v>
      </c>
      <c r="G31" s="51">
        <f t="shared" si="6"/>
        <v>39937047889</v>
      </c>
      <c r="H31" s="51">
        <f t="shared" si="6"/>
        <v>40603606888</v>
      </c>
      <c r="I31" s="51">
        <f t="shared" si="6"/>
        <v>37174240165</v>
      </c>
      <c r="J31" s="51">
        <f t="shared" si="6"/>
        <v>38976421314.129997</v>
      </c>
      <c r="K31" s="51">
        <f t="shared" si="6"/>
        <v>43342806424</v>
      </c>
      <c r="L31" s="51">
        <f t="shared" si="6"/>
        <v>39981856014</v>
      </c>
      <c r="M31" s="51">
        <f t="shared" si="6"/>
        <v>36167847011</v>
      </c>
      <c r="N31" s="59">
        <f t="shared" si="6"/>
        <v>39961109439</v>
      </c>
      <c r="O31" s="51">
        <f t="shared" si="6"/>
        <v>467974045015.13</v>
      </c>
      <c r="P31" s="51">
        <f t="shared" si="6"/>
        <v>39004432857.859329</v>
      </c>
      <c r="Q31" s="52">
        <f>SUM(Q5:Q30)</f>
        <v>0.95803665082031386</v>
      </c>
      <c r="S31" s="51">
        <f t="shared" ref="S31" si="7">SUM(S5:S30)</f>
        <v>0</v>
      </c>
    </row>
    <row r="32" spans="1:19" x14ac:dyDescent="0.25">
      <c r="A32" s="37" t="s">
        <v>450</v>
      </c>
      <c r="B32" s="53" t="s">
        <v>451</v>
      </c>
      <c r="C32" s="41">
        <v>120052530</v>
      </c>
      <c r="D32" s="56">
        <v>1714941882</v>
      </c>
      <c r="E32" s="41">
        <v>740160</v>
      </c>
      <c r="F32" s="40">
        <v>0</v>
      </c>
      <c r="G32" s="40">
        <v>10132847</v>
      </c>
      <c r="H32" s="40">
        <v>90805793</v>
      </c>
      <c r="I32" s="54">
        <f>+'FACTURACIÓN POR PAGADOR'!K276</f>
        <v>625689824</v>
      </c>
      <c r="J32" s="40">
        <f>+'FACTURACIÓN POR PAGADOR'!L276</f>
        <v>1147147609</v>
      </c>
      <c r="K32" s="40">
        <f>+'FACTURACIÓN POR PAGADOR'!M276</f>
        <v>174018890</v>
      </c>
      <c r="L32" s="40">
        <v>2762679</v>
      </c>
      <c r="M32" s="40">
        <v>171000</v>
      </c>
      <c r="N32" s="40">
        <v>220346258</v>
      </c>
      <c r="O32" s="55">
        <f t="shared" ref="O32:O35" si="8">SUM(C32:N32)</f>
        <v>4106809472</v>
      </c>
      <c r="P32" s="42">
        <f t="shared" si="2"/>
        <v>342234122.66666669</v>
      </c>
    </row>
    <row r="33" spans="1:19" x14ac:dyDescent="0.25">
      <c r="A33" s="37" t="s">
        <v>450</v>
      </c>
      <c r="B33" s="53" t="s">
        <v>452</v>
      </c>
      <c r="C33" s="40">
        <v>0</v>
      </c>
      <c r="D33" s="39">
        <v>197380658</v>
      </c>
      <c r="E33" s="40">
        <v>561633104</v>
      </c>
      <c r="F33" s="40">
        <v>1548416927</v>
      </c>
      <c r="G33" s="40">
        <v>0</v>
      </c>
      <c r="H33" s="40">
        <v>1187673526</v>
      </c>
      <c r="I33" s="40">
        <f>+'FACTURACIÓN POR PAGADOR'!K283</f>
        <v>926966383</v>
      </c>
      <c r="J33" s="40">
        <f>+'FACTURACIÓN POR PAGADOR'!L283</f>
        <v>0</v>
      </c>
      <c r="K33" s="40">
        <f>+'FACTURACIÓN POR PAGADOR'!M283</f>
        <v>1049129334</v>
      </c>
      <c r="L33" s="40">
        <v>217890782</v>
      </c>
      <c r="M33" s="40">
        <v>578845071</v>
      </c>
      <c r="N33" s="41">
        <v>1295097874</v>
      </c>
      <c r="O33" s="55">
        <f t="shared" si="8"/>
        <v>7563033659</v>
      </c>
      <c r="P33" s="42">
        <f t="shared" si="2"/>
        <v>630252804.91666663</v>
      </c>
      <c r="Q33" s="44"/>
    </row>
    <row r="34" spans="1:19" x14ac:dyDescent="0.25">
      <c r="A34" s="37" t="s">
        <v>450</v>
      </c>
      <c r="B34" s="53" t="s">
        <v>465</v>
      </c>
      <c r="C34" s="40">
        <v>33786838</v>
      </c>
      <c r="D34" s="39">
        <v>0</v>
      </c>
      <c r="E34" s="40">
        <v>60160580</v>
      </c>
      <c r="F34" s="40">
        <v>-33786838</v>
      </c>
      <c r="G34" s="40">
        <v>0</v>
      </c>
      <c r="H34" s="40">
        <v>0</v>
      </c>
      <c r="I34" s="40">
        <v>0</v>
      </c>
      <c r="J34" s="40">
        <f>+'FACTURACIÓN POR PAGADOR'!L282</f>
        <v>0</v>
      </c>
      <c r="K34" s="40">
        <v>0</v>
      </c>
      <c r="L34" s="40">
        <v>0</v>
      </c>
      <c r="M34" s="40">
        <v>0</v>
      </c>
      <c r="N34" s="40">
        <v>0</v>
      </c>
      <c r="O34" s="55">
        <f t="shared" si="8"/>
        <v>60160580</v>
      </c>
      <c r="P34" s="42">
        <f t="shared" si="2"/>
        <v>5013381.666666667</v>
      </c>
      <c r="Q34" s="44"/>
    </row>
    <row r="35" spans="1:19" x14ac:dyDescent="0.25">
      <c r="A35" s="37" t="s">
        <v>450</v>
      </c>
      <c r="B35" s="53" t="s">
        <v>413</v>
      </c>
      <c r="C35" s="40">
        <v>9878104</v>
      </c>
      <c r="D35" s="39">
        <v>257218569</v>
      </c>
      <c r="E35" s="40">
        <v>623285830</v>
      </c>
      <c r="F35" s="40">
        <v>22657927</v>
      </c>
      <c r="G35" s="40">
        <v>157470530</v>
      </c>
      <c r="H35" s="40">
        <v>51244956</v>
      </c>
      <c r="I35" s="40">
        <f>+'FACTURACIÓN POR PAGADOR'!K281</f>
        <v>155327892</v>
      </c>
      <c r="J35" s="40">
        <f>+'FACTURACIÓN POR PAGADOR'!L281</f>
        <v>-70000</v>
      </c>
      <c r="K35" s="40">
        <f>+'FACTURACIÓN POR PAGADOR'!M281</f>
        <v>88738904</v>
      </c>
      <c r="L35" s="40">
        <v>347184878</v>
      </c>
      <c r="M35" s="40">
        <v>286641089</v>
      </c>
      <c r="N35" s="40">
        <v>18531679</v>
      </c>
      <c r="O35" s="55">
        <f t="shared" si="8"/>
        <v>2018110358</v>
      </c>
      <c r="P35" s="42">
        <f t="shared" ref="P35" si="9">AVERAGE(C35:N35)</f>
        <v>168175863.16666666</v>
      </c>
      <c r="S35" s="31"/>
    </row>
    <row r="36" spans="1:19" x14ac:dyDescent="0.25">
      <c r="A36" s="49"/>
      <c r="B36" s="57" t="s">
        <v>453</v>
      </c>
      <c r="C36" s="58">
        <f t="shared" ref="C36:N36" si="10">+C31+C32+C33+C35+C34</f>
        <v>41142601096</v>
      </c>
      <c r="D36" s="58">
        <f t="shared" si="10"/>
        <v>41284320364</v>
      </c>
      <c r="E36" s="58">
        <f t="shared" si="10"/>
        <v>38815838844</v>
      </c>
      <c r="F36" s="58">
        <f t="shared" si="10"/>
        <v>35702715838</v>
      </c>
      <c r="G36" s="58">
        <f t="shared" si="10"/>
        <v>40104651266</v>
      </c>
      <c r="H36" s="58">
        <f t="shared" si="10"/>
        <v>41933331163</v>
      </c>
      <c r="I36" s="58">
        <f t="shared" si="10"/>
        <v>38882224264</v>
      </c>
      <c r="J36" s="58">
        <f t="shared" si="10"/>
        <v>40123498923.129997</v>
      </c>
      <c r="K36" s="58">
        <f t="shared" si="10"/>
        <v>44654693552</v>
      </c>
      <c r="L36" s="58">
        <f t="shared" si="10"/>
        <v>40549694353</v>
      </c>
      <c r="M36" s="58">
        <f t="shared" si="10"/>
        <v>37033504171</v>
      </c>
      <c r="N36" s="58">
        <f t="shared" si="10"/>
        <v>41495085250</v>
      </c>
      <c r="O36" s="58">
        <f t="shared" ref="O36:P36" si="11">+O31+O32+O33+O35+O34</f>
        <v>481722159084.13</v>
      </c>
      <c r="P36" s="58">
        <f t="shared" si="11"/>
        <v>40150109030.275986</v>
      </c>
      <c r="Q36"/>
      <c r="S36" s="44"/>
    </row>
    <row r="37" spans="1:19" x14ac:dyDescent="0.25">
      <c r="A37" s="30"/>
      <c r="L37" s="32"/>
      <c r="M37" s="32"/>
      <c r="N37" s="32"/>
    </row>
    <row r="39" spans="1:19" x14ac:dyDescent="0.25">
      <c r="A39" s="87" t="s">
        <v>538</v>
      </c>
      <c r="B39" s="87"/>
      <c r="C39" s="87"/>
      <c r="D39" s="87"/>
      <c r="E39" s="87"/>
      <c r="F39" s="87"/>
      <c r="G39" s="87"/>
      <c r="H39" s="87"/>
    </row>
    <row r="40" spans="1:19" x14ac:dyDescent="0.25">
      <c r="A40" s="87"/>
      <c r="B40" s="87"/>
      <c r="C40" s="87"/>
      <c r="D40" s="87"/>
      <c r="E40" s="87"/>
      <c r="F40" s="87"/>
      <c r="G40" s="87"/>
      <c r="H40" s="87"/>
    </row>
    <row r="41" spans="1:19" x14ac:dyDescent="0.25">
      <c r="A41" s="87"/>
      <c r="B41" s="87"/>
      <c r="C41" s="87"/>
      <c r="D41" s="87"/>
      <c r="E41" s="87"/>
      <c r="F41" s="87"/>
      <c r="G41" s="87"/>
      <c r="H41" s="87"/>
    </row>
    <row r="42" spans="1:19" x14ac:dyDescent="0.25">
      <c r="A42" s="87"/>
      <c r="B42" s="87"/>
      <c r="C42" s="87"/>
      <c r="D42" s="87"/>
      <c r="E42" s="87"/>
      <c r="F42" s="87"/>
      <c r="G42" s="87"/>
      <c r="H42" s="87"/>
    </row>
  </sheetData>
  <autoFilter ref="A4:X36" xr:uid="{00000000-0009-0000-0000-000000000000}"/>
  <mergeCells count="3">
    <mergeCell ref="A1:Q1"/>
    <mergeCell ref="A2:Q2"/>
    <mergeCell ref="A39:H42"/>
  </mergeCells>
  <pageMargins left="0.39370078740157483" right="0.39370078740157483" top="0.39370078740157483" bottom="0.39370078740157483" header="0.31496062992125984" footer="0.31496062992125984"/>
  <pageSetup scale="42" fitToHeight="100" orientation="landscape" r:id="rId1"/>
  <ignoredErrors>
    <ignoredError sqref="O12"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37C0D-E0FF-4135-9465-EF09BCCFE218}">
  <sheetPr codeName="Hoja2"/>
  <dimension ref="A3:Q291"/>
  <sheetViews>
    <sheetView topLeftCell="A4" workbookViewId="0">
      <pane xSplit="4" ySplit="2" topLeftCell="E272" activePane="bottomRight" state="frozen"/>
      <selection activeCell="A4" sqref="A4"/>
      <selection pane="topRight" activeCell="E4" sqref="E4"/>
      <selection pane="bottomLeft" activeCell="A6" sqref="A6"/>
      <selection pane="bottomRight" activeCell="E150" sqref="E150:P150"/>
    </sheetView>
  </sheetViews>
  <sheetFormatPr baseColWidth="10" defaultColWidth="11.42578125" defaultRowHeight="12" x14ac:dyDescent="0.2"/>
  <cols>
    <col min="1" max="1" width="18.140625" style="1" customWidth="1"/>
    <col min="2" max="2" width="17.7109375" style="2" customWidth="1"/>
    <col min="3" max="3" width="11.42578125" style="24" customWidth="1"/>
    <col min="4" max="4" width="59.42578125" style="2" customWidth="1"/>
    <col min="5" max="5" width="15.5703125" style="3" customWidth="1"/>
    <col min="6" max="9" width="15" style="2" customWidth="1"/>
    <col min="10" max="10" width="15.7109375" style="2" customWidth="1"/>
    <col min="11" max="11" width="15" style="2" customWidth="1"/>
    <col min="12" max="12" width="15.140625" style="2" customWidth="1"/>
    <col min="13" max="13" width="15" style="2" customWidth="1"/>
    <col min="14" max="14" width="15" style="2" bestFit="1" customWidth="1"/>
    <col min="15" max="15" width="15" style="2" customWidth="1"/>
    <col min="16" max="16" width="15.7109375" style="2" customWidth="1"/>
    <col min="17" max="17" width="15.85546875" style="2" customWidth="1"/>
    <col min="18" max="16384" width="11.42578125" style="2"/>
  </cols>
  <sheetData>
    <row r="3" spans="1:17" ht="12.75" thickBot="1" x14ac:dyDescent="0.25"/>
    <row r="4" spans="1:17" x14ac:dyDescent="0.2">
      <c r="A4" s="4"/>
      <c r="B4" s="4"/>
      <c r="C4" s="61"/>
      <c r="D4" s="4"/>
      <c r="E4" s="72"/>
      <c r="F4" s="72"/>
      <c r="G4" s="72"/>
      <c r="H4" s="72"/>
      <c r="I4" s="72"/>
      <c r="J4" s="72"/>
      <c r="K4" s="72"/>
      <c r="L4" s="72"/>
      <c r="M4" s="72"/>
      <c r="N4" s="72"/>
      <c r="O4" s="72"/>
      <c r="P4" s="72"/>
      <c r="Q4" s="72"/>
    </row>
    <row r="5" spans="1:17" ht="36" customHeight="1" x14ac:dyDescent="0.2">
      <c r="A5" s="5" t="s">
        <v>13</v>
      </c>
      <c r="B5" s="5" t="s">
        <v>14</v>
      </c>
      <c r="C5" s="5" t="s">
        <v>15</v>
      </c>
      <c r="D5" s="5" t="s">
        <v>16</v>
      </c>
      <c r="E5" s="5" t="s">
        <v>0</v>
      </c>
      <c r="F5" s="5" t="s">
        <v>1</v>
      </c>
      <c r="G5" s="5" t="s">
        <v>2</v>
      </c>
      <c r="H5" s="5" t="s">
        <v>3</v>
      </c>
      <c r="I5" s="5" t="s">
        <v>4</v>
      </c>
      <c r="J5" s="5" t="s">
        <v>5</v>
      </c>
      <c r="K5" s="5" t="s">
        <v>6</v>
      </c>
      <c r="L5" s="5" t="s">
        <v>7</v>
      </c>
      <c r="M5" s="5" t="s">
        <v>8</v>
      </c>
      <c r="N5" s="5" t="s">
        <v>9</v>
      </c>
      <c r="O5" s="5" t="s">
        <v>10</v>
      </c>
      <c r="P5" s="5" t="s">
        <v>11</v>
      </c>
      <c r="Q5" s="6" t="s">
        <v>536</v>
      </c>
    </row>
    <row r="6" spans="1:17" x14ac:dyDescent="0.2">
      <c r="A6" s="79" t="s">
        <v>17</v>
      </c>
      <c r="B6" s="7" t="s">
        <v>18</v>
      </c>
      <c r="C6" s="62" t="s">
        <v>19</v>
      </c>
      <c r="D6" s="8" t="s">
        <v>20</v>
      </c>
      <c r="E6" s="9">
        <v>85332242</v>
      </c>
      <c r="F6" s="74">
        <v>159793268</v>
      </c>
      <c r="G6" s="75">
        <v>122620212</v>
      </c>
      <c r="H6" s="75">
        <v>95872470</v>
      </c>
      <c r="I6" s="75">
        <v>144888489</v>
      </c>
      <c r="J6" s="75">
        <v>126274943</v>
      </c>
      <c r="K6" s="75">
        <v>241561225</v>
      </c>
      <c r="L6" s="75">
        <v>371167873</v>
      </c>
      <c r="M6" s="75">
        <v>100391049</v>
      </c>
      <c r="N6" s="75">
        <v>200166669</v>
      </c>
      <c r="O6" s="75">
        <v>398790051</v>
      </c>
      <c r="P6" s="74">
        <v>139033439</v>
      </c>
      <c r="Q6" s="60">
        <f>+SUM(E6:P6)</f>
        <v>2185891930</v>
      </c>
    </row>
    <row r="7" spans="1:17" x14ac:dyDescent="0.2">
      <c r="A7" s="79"/>
      <c r="B7" s="7" t="s">
        <v>18</v>
      </c>
      <c r="C7" s="62" t="s">
        <v>19</v>
      </c>
      <c r="D7" s="8" t="s">
        <v>21</v>
      </c>
      <c r="E7" s="9">
        <v>1113839289</v>
      </c>
      <c r="F7" s="74">
        <v>826314598</v>
      </c>
      <c r="G7" s="75">
        <v>1185056365</v>
      </c>
      <c r="H7" s="75">
        <v>934385807</v>
      </c>
      <c r="I7" s="75">
        <v>1030429719</v>
      </c>
      <c r="J7" s="75">
        <v>947854726</v>
      </c>
      <c r="K7" s="75">
        <v>733422286</v>
      </c>
      <c r="L7" s="75">
        <v>1214422210</v>
      </c>
      <c r="M7" s="75">
        <v>1129794635</v>
      </c>
      <c r="N7" s="75">
        <v>867447416</v>
      </c>
      <c r="O7" s="75">
        <v>778991027</v>
      </c>
      <c r="P7" s="74">
        <v>1126156735</v>
      </c>
      <c r="Q7" s="60">
        <f t="shared" ref="Q7:Q8" si="0">+SUM(E7:P7)</f>
        <v>11888114813</v>
      </c>
    </row>
    <row r="8" spans="1:17" s="11" customFormat="1" x14ac:dyDescent="0.2">
      <c r="A8" s="79"/>
      <c r="B8" s="7" t="s">
        <v>18</v>
      </c>
      <c r="C8" s="62" t="s">
        <v>19</v>
      </c>
      <c r="D8" s="8" t="s">
        <v>22</v>
      </c>
      <c r="E8" s="9">
        <v>80480800</v>
      </c>
      <c r="F8" s="74">
        <v>74878900</v>
      </c>
      <c r="G8" s="75">
        <v>104618700</v>
      </c>
      <c r="H8" s="75">
        <v>110931900</v>
      </c>
      <c r="I8" s="75">
        <v>101865800</v>
      </c>
      <c r="J8" s="75">
        <v>111625000</v>
      </c>
      <c r="K8" s="75">
        <v>90501300</v>
      </c>
      <c r="L8" s="75">
        <v>119700000</v>
      </c>
      <c r="M8" s="75">
        <v>106472609</v>
      </c>
      <c r="N8" s="75">
        <v>86060800</v>
      </c>
      <c r="O8" s="75">
        <v>99896100</v>
      </c>
      <c r="P8" s="74">
        <v>87120700</v>
      </c>
      <c r="Q8" s="60">
        <f t="shared" si="0"/>
        <v>1174152609</v>
      </c>
    </row>
    <row r="9" spans="1:17" x14ac:dyDescent="0.2">
      <c r="A9" s="78" t="s">
        <v>23</v>
      </c>
      <c r="B9" s="78"/>
      <c r="C9" s="78"/>
      <c r="D9" s="78"/>
      <c r="E9" s="12">
        <v>1279652331</v>
      </c>
      <c r="F9" s="13">
        <v>1060986766</v>
      </c>
      <c r="G9" s="15">
        <v>1412295277</v>
      </c>
      <c r="H9" s="13">
        <v>1141190177</v>
      </c>
      <c r="I9" s="14">
        <v>1277184008</v>
      </c>
      <c r="J9" s="15">
        <v>1185754669</v>
      </c>
      <c r="K9" s="15">
        <v>1065484811</v>
      </c>
      <c r="L9" s="15">
        <v>1705290083</v>
      </c>
      <c r="M9" s="15">
        <v>1336658293</v>
      </c>
      <c r="N9" s="15">
        <v>1153674885</v>
      </c>
      <c r="O9" s="15">
        <v>1277677178</v>
      </c>
      <c r="P9" s="15">
        <v>1352310874</v>
      </c>
      <c r="Q9" s="14">
        <f>SUM(Q6:Q8)</f>
        <v>15248159352</v>
      </c>
    </row>
    <row r="10" spans="1:17" s="11" customFormat="1" x14ac:dyDescent="0.2">
      <c r="A10" s="16" t="s">
        <v>24</v>
      </c>
      <c r="B10" s="7" t="s">
        <v>25</v>
      </c>
      <c r="C10" s="62" t="s">
        <v>19</v>
      </c>
      <c r="D10" s="8" t="s">
        <v>537</v>
      </c>
      <c r="E10" s="9">
        <v>10794396436</v>
      </c>
      <c r="F10" s="74">
        <v>5618236318</v>
      </c>
      <c r="G10" s="75">
        <v>5315404573</v>
      </c>
      <c r="H10" s="75">
        <v>5500064862</v>
      </c>
      <c r="I10" s="75">
        <v>5500064862</v>
      </c>
      <c r="J10" s="75">
        <v>7133081056</v>
      </c>
      <c r="K10" s="75">
        <v>1783270263</v>
      </c>
      <c r="L10" s="75">
        <v>5500285723</v>
      </c>
      <c r="M10" s="75">
        <v>10352493604</v>
      </c>
      <c r="N10" s="75">
        <v>6245960042</v>
      </c>
      <c r="O10" s="75">
        <v>4156267886</v>
      </c>
      <c r="P10" s="74">
        <v>6556652464</v>
      </c>
      <c r="Q10" s="60">
        <f>+SUM(E10:P10)</f>
        <v>74456178089</v>
      </c>
    </row>
    <row r="11" spans="1:17" x14ac:dyDescent="0.2">
      <c r="A11" s="78" t="s">
        <v>26</v>
      </c>
      <c r="B11" s="78"/>
      <c r="C11" s="78"/>
      <c r="D11" s="78"/>
      <c r="E11" s="12">
        <v>10794396436</v>
      </c>
      <c r="F11" s="13">
        <v>5618236318</v>
      </c>
      <c r="G11" s="15">
        <v>5315404573</v>
      </c>
      <c r="H11" s="13">
        <v>5500064862</v>
      </c>
      <c r="I11" s="14">
        <v>5500064862</v>
      </c>
      <c r="J11" s="15">
        <v>7133081056</v>
      </c>
      <c r="K11" s="15">
        <v>1783270263</v>
      </c>
      <c r="L11" s="15">
        <v>5500285723</v>
      </c>
      <c r="M11" s="15">
        <v>10352493604</v>
      </c>
      <c r="N11" s="15">
        <v>6245960042</v>
      </c>
      <c r="O11" s="15">
        <v>4156267886</v>
      </c>
      <c r="P11" s="15">
        <v>6556652464</v>
      </c>
      <c r="Q11" s="14">
        <f>SUM(Q10)</f>
        <v>74456178089</v>
      </c>
    </row>
    <row r="12" spans="1:17" x14ac:dyDescent="0.2">
      <c r="A12" s="79" t="s">
        <v>27</v>
      </c>
      <c r="B12" s="7" t="s">
        <v>28</v>
      </c>
      <c r="C12" s="62" t="s">
        <v>29</v>
      </c>
      <c r="D12" s="8" t="s">
        <v>30</v>
      </c>
      <c r="E12" s="9">
        <v>205751809</v>
      </c>
      <c r="F12" s="74">
        <v>87680616</v>
      </c>
      <c r="G12" s="75">
        <v>124622937</v>
      </c>
      <c r="H12" s="75">
        <v>141164585</v>
      </c>
      <c r="I12" s="75">
        <v>157868349</v>
      </c>
      <c r="J12" s="75">
        <v>180234037</v>
      </c>
      <c r="K12" s="75">
        <v>149613614</v>
      </c>
      <c r="L12" s="75">
        <v>130828696</v>
      </c>
      <c r="M12" s="75">
        <v>142863413</v>
      </c>
      <c r="N12" s="75">
        <v>136894599</v>
      </c>
      <c r="O12" s="75">
        <v>173043106</v>
      </c>
      <c r="P12" s="74">
        <v>90376150</v>
      </c>
      <c r="Q12" s="60">
        <f t="shared" ref="Q12:Q50" si="1">+SUM(E12:P12)</f>
        <v>1720941911</v>
      </c>
    </row>
    <row r="13" spans="1:17" x14ac:dyDescent="0.2">
      <c r="A13" s="79"/>
      <c r="B13" s="7" t="s">
        <v>28</v>
      </c>
      <c r="C13" s="62" t="s">
        <v>31</v>
      </c>
      <c r="D13" s="8" t="s">
        <v>32</v>
      </c>
      <c r="E13" s="9">
        <v>495017944</v>
      </c>
      <c r="F13" s="74">
        <v>536009895</v>
      </c>
      <c r="G13" s="75">
        <v>477229439</v>
      </c>
      <c r="H13" s="75">
        <v>614672491</v>
      </c>
      <c r="I13" s="75">
        <v>791217644</v>
      </c>
      <c r="J13" s="75">
        <v>633076880</v>
      </c>
      <c r="K13" s="75">
        <v>678139760</v>
      </c>
      <c r="L13" s="75">
        <v>556432084</v>
      </c>
      <c r="M13" s="75">
        <v>536201530</v>
      </c>
      <c r="N13" s="75">
        <v>683526552</v>
      </c>
      <c r="O13" s="75">
        <v>626614525</v>
      </c>
      <c r="P13" s="74">
        <v>774300956</v>
      </c>
      <c r="Q13" s="60">
        <f t="shared" si="1"/>
        <v>7402439700</v>
      </c>
    </row>
    <row r="14" spans="1:17" x14ac:dyDescent="0.2">
      <c r="A14" s="79"/>
      <c r="B14" s="7" t="s">
        <v>28</v>
      </c>
      <c r="C14" s="62" t="s">
        <v>33</v>
      </c>
      <c r="D14" s="8" t="s">
        <v>34</v>
      </c>
      <c r="E14" s="9">
        <v>274620734</v>
      </c>
      <c r="F14" s="74">
        <v>445427726</v>
      </c>
      <c r="G14" s="75">
        <v>310486779</v>
      </c>
      <c r="H14" s="75">
        <v>382844873</v>
      </c>
      <c r="I14" s="75">
        <v>334875271</v>
      </c>
      <c r="J14" s="75">
        <v>480110592</v>
      </c>
      <c r="K14" s="75">
        <v>545503950</v>
      </c>
      <c r="L14" s="75">
        <v>445248811</v>
      </c>
      <c r="M14" s="75">
        <v>359368659</v>
      </c>
      <c r="N14" s="75">
        <v>527652712</v>
      </c>
      <c r="O14" s="75">
        <v>423373759</v>
      </c>
      <c r="P14" s="74">
        <v>303851179</v>
      </c>
      <c r="Q14" s="60">
        <f t="shared" si="1"/>
        <v>4833365045</v>
      </c>
    </row>
    <row r="15" spans="1:17" x14ac:dyDescent="0.2">
      <c r="A15" s="79"/>
      <c r="B15" s="7" t="s">
        <v>28</v>
      </c>
      <c r="C15" s="62" t="s">
        <v>35</v>
      </c>
      <c r="D15" s="8" t="s">
        <v>492</v>
      </c>
      <c r="E15" s="9">
        <v>0</v>
      </c>
      <c r="F15" s="74">
        <v>0</v>
      </c>
      <c r="G15" s="75">
        <v>0</v>
      </c>
      <c r="H15" s="75">
        <v>0</v>
      </c>
      <c r="I15" s="75">
        <v>0</v>
      </c>
      <c r="J15" s="75">
        <v>0</v>
      </c>
      <c r="K15" s="75">
        <v>0</v>
      </c>
      <c r="L15" s="75">
        <v>0</v>
      </c>
      <c r="M15" s="75">
        <v>0</v>
      </c>
      <c r="N15" s="75">
        <v>0</v>
      </c>
      <c r="O15" s="75">
        <v>0</v>
      </c>
      <c r="P15" s="74">
        <v>0</v>
      </c>
      <c r="Q15" s="60">
        <f t="shared" si="1"/>
        <v>0</v>
      </c>
    </row>
    <row r="16" spans="1:17" x14ac:dyDescent="0.2">
      <c r="A16" s="79"/>
      <c r="B16" s="7" t="s">
        <v>28</v>
      </c>
      <c r="C16" s="62" t="s">
        <v>36</v>
      </c>
      <c r="D16" s="8" t="s">
        <v>493</v>
      </c>
      <c r="E16" s="9">
        <v>0</v>
      </c>
      <c r="F16" s="74">
        <v>0</v>
      </c>
      <c r="G16" s="75">
        <v>0</v>
      </c>
      <c r="H16" s="75">
        <v>0</v>
      </c>
      <c r="I16" s="75">
        <v>0</v>
      </c>
      <c r="J16" s="75">
        <v>0</v>
      </c>
      <c r="K16" s="75">
        <v>0</v>
      </c>
      <c r="L16" s="75">
        <v>0</v>
      </c>
      <c r="M16" s="75">
        <v>0</v>
      </c>
      <c r="N16" s="75">
        <v>0</v>
      </c>
      <c r="O16" s="75">
        <v>0</v>
      </c>
      <c r="P16" s="74">
        <v>0</v>
      </c>
      <c r="Q16" s="60">
        <f t="shared" si="1"/>
        <v>0</v>
      </c>
    </row>
    <row r="17" spans="1:17" x14ac:dyDescent="0.2">
      <c r="A17" s="79"/>
      <c r="B17" s="7" t="s">
        <v>28</v>
      </c>
      <c r="C17" s="62" t="s">
        <v>37</v>
      </c>
      <c r="D17" s="8" t="s">
        <v>38</v>
      </c>
      <c r="E17" s="9">
        <v>0</v>
      </c>
      <c r="F17" s="74">
        <v>0</v>
      </c>
      <c r="G17" s="75">
        <v>3420979</v>
      </c>
      <c r="H17" s="75">
        <v>0</v>
      </c>
      <c r="I17" s="75">
        <v>647719</v>
      </c>
      <c r="J17" s="75">
        <v>1766391</v>
      </c>
      <c r="K17" s="75">
        <v>0</v>
      </c>
      <c r="L17" s="75">
        <v>31092275</v>
      </c>
      <c r="M17" s="75">
        <v>0</v>
      </c>
      <c r="N17" s="75">
        <v>233800</v>
      </c>
      <c r="O17" s="75">
        <v>-10309</v>
      </c>
      <c r="P17" s="74">
        <v>85400</v>
      </c>
      <c r="Q17" s="60">
        <f t="shared" si="1"/>
        <v>37236255</v>
      </c>
    </row>
    <row r="18" spans="1:17" x14ac:dyDescent="0.2">
      <c r="A18" s="79"/>
      <c r="B18" s="7" t="s">
        <v>28</v>
      </c>
      <c r="C18" s="62" t="s">
        <v>39</v>
      </c>
      <c r="D18" s="8" t="s">
        <v>40</v>
      </c>
      <c r="E18" s="9">
        <v>15442803</v>
      </c>
      <c r="F18" s="74">
        <v>42979675</v>
      </c>
      <c r="G18" s="75">
        <v>57664352</v>
      </c>
      <c r="H18" s="75">
        <v>16337077</v>
      </c>
      <c r="I18" s="75">
        <v>33035972</v>
      </c>
      <c r="J18" s="75">
        <v>103198581</v>
      </c>
      <c r="K18" s="75">
        <v>31553463</v>
      </c>
      <c r="L18" s="75">
        <v>46348534</v>
      </c>
      <c r="M18" s="75">
        <v>58514960</v>
      </c>
      <c r="N18" s="75">
        <v>20711262</v>
      </c>
      <c r="O18" s="75">
        <v>46274074</v>
      </c>
      <c r="P18" s="74">
        <v>69701476</v>
      </c>
      <c r="Q18" s="60">
        <f t="shared" si="1"/>
        <v>541762229</v>
      </c>
    </row>
    <row r="19" spans="1:17" x14ac:dyDescent="0.2">
      <c r="A19" s="79"/>
      <c r="B19" s="7" t="s">
        <v>28</v>
      </c>
      <c r="C19" s="62" t="s">
        <v>41</v>
      </c>
      <c r="D19" s="8" t="s">
        <v>42</v>
      </c>
      <c r="E19" s="9">
        <v>0</v>
      </c>
      <c r="F19" s="74">
        <v>0</v>
      </c>
      <c r="G19" s="75">
        <v>0</v>
      </c>
      <c r="H19" s="75">
        <v>0</v>
      </c>
      <c r="I19" s="75">
        <v>0</v>
      </c>
      <c r="J19" s="75">
        <v>0</v>
      </c>
      <c r="K19" s="75">
        <v>0</v>
      </c>
      <c r="L19" s="75">
        <v>0</v>
      </c>
      <c r="M19" s="75">
        <v>0</v>
      </c>
      <c r="N19" s="75">
        <v>0</v>
      </c>
      <c r="O19" s="75">
        <v>0</v>
      </c>
      <c r="P19" s="74">
        <v>0</v>
      </c>
      <c r="Q19" s="60">
        <f t="shared" si="1"/>
        <v>0</v>
      </c>
    </row>
    <row r="20" spans="1:17" x14ac:dyDescent="0.2">
      <c r="A20" s="79"/>
      <c r="B20" s="7" t="s">
        <v>28</v>
      </c>
      <c r="C20" s="62" t="s">
        <v>43</v>
      </c>
      <c r="D20" s="8" t="s">
        <v>494</v>
      </c>
      <c r="E20" s="9">
        <v>936112033.38999999</v>
      </c>
      <c r="F20" s="74">
        <v>882865417</v>
      </c>
      <c r="G20" s="75">
        <v>1020543890</v>
      </c>
      <c r="H20" s="75">
        <v>1010389867.6500001</v>
      </c>
      <c r="I20" s="75">
        <v>1800059069</v>
      </c>
      <c r="J20" s="75">
        <v>1405281872</v>
      </c>
      <c r="K20" s="75">
        <v>944817610</v>
      </c>
      <c r="L20" s="75">
        <v>1401389330</v>
      </c>
      <c r="M20" s="75">
        <v>646350607</v>
      </c>
      <c r="N20" s="75">
        <v>1664051815</v>
      </c>
      <c r="O20" s="75">
        <v>920455008</v>
      </c>
      <c r="P20" s="74">
        <v>1177348903</v>
      </c>
      <c r="Q20" s="60">
        <f t="shared" si="1"/>
        <v>13809665422.040001</v>
      </c>
    </row>
    <row r="21" spans="1:17" x14ac:dyDescent="0.2">
      <c r="A21" s="79"/>
      <c r="B21" s="7" t="s">
        <v>28</v>
      </c>
      <c r="C21" s="62" t="s">
        <v>44</v>
      </c>
      <c r="D21" s="8" t="s">
        <v>495</v>
      </c>
      <c r="E21" s="9">
        <v>21218340</v>
      </c>
      <c r="F21" s="74">
        <v>13131077</v>
      </c>
      <c r="G21" s="75">
        <v>41855430</v>
      </c>
      <c r="H21" s="75">
        <v>55643976</v>
      </c>
      <c r="I21" s="75">
        <v>86919478</v>
      </c>
      <c r="J21" s="75">
        <v>10608063</v>
      </c>
      <c r="K21" s="75">
        <v>50254788</v>
      </c>
      <c r="L21" s="75">
        <v>44062331</v>
      </c>
      <c r="M21" s="75">
        <v>4402729</v>
      </c>
      <c r="N21" s="75">
        <v>20887214</v>
      </c>
      <c r="O21" s="75">
        <v>55669561</v>
      </c>
      <c r="P21" s="74">
        <v>11186143</v>
      </c>
      <c r="Q21" s="60">
        <f t="shared" si="1"/>
        <v>415839130</v>
      </c>
    </row>
    <row r="22" spans="1:17" x14ac:dyDescent="0.2">
      <c r="A22" s="79"/>
      <c r="B22" s="7" t="s">
        <v>28</v>
      </c>
      <c r="C22" s="62" t="s">
        <v>45</v>
      </c>
      <c r="D22" s="8" t="s">
        <v>46</v>
      </c>
      <c r="E22" s="9">
        <v>307868624</v>
      </c>
      <c r="F22" s="74">
        <v>367863336</v>
      </c>
      <c r="G22" s="75">
        <v>418897341</v>
      </c>
      <c r="H22" s="75">
        <v>350481724</v>
      </c>
      <c r="I22" s="75">
        <v>578767911</v>
      </c>
      <c r="J22" s="75">
        <v>520710222</v>
      </c>
      <c r="K22" s="75">
        <v>500196349</v>
      </c>
      <c r="L22" s="75">
        <v>593223519</v>
      </c>
      <c r="M22" s="75">
        <v>622242700</v>
      </c>
      <c r="N22" s="75">
        <v>585273216</v>
      </c>
      <c r="O22" s="75">
        <v>454993653</v>
      </c>
      <c r="P22" s="74">
        <v>476937826</v>
      </c>
      <c r="Q22" s="60">
        <f t="shared" si="1"/>
        <v>5777456421</v>
      </c>
    </row>
    <row r="23" spans="1:17" x14ac:dyDescent="0.2">
      <c r="A23" s="79"/>
      <c r="B23" s="7" t="s">
        <v>28</v>
      </c>
      <c r="C23" s="62" t="s">
        <v>47</v>
      </c>
      <c r="D23" s="8" t="s">
        <v>48</v>
      </c>
      <c r="E23" s="9">
        <v>0</v>
      </c>
      <c r="F23" s="74">
        <v>0</v>
      </c>
      <c r="G23" s="75">
        <v>0</v>
      </c>
      <c r="H23" s="75">
        <v>0</v>
      </c>
      <c r="I23" s="75">
        <v>0</v>
      </c>
      <c r="J23" s="75">
        <v>0</v>
      </c>
      <c r="K23" s="75">
        <v>0</v>
      </c>
      <c r="L23" s="75">
        <v>0</v>
      </c>
      <c r="M23" s="75">
        <v>0</v>
      </c>
      <c r="N23" s="75">
        <v>0</v>
      </c>
      <c r="O23" s="75">
        <v>0</v>
      </c>
      <c r="P23" s="74">
        <v>0</v>
      </c>
      <c r="Q23" s="60">
        <f t="shared" si="1"/>
        <v>0</v>
      </c>
    </row>
    <row r="24" spans="1:17" x14ac:dyDescent="0.2">
      <c r="A24" s="79"/>
      <c r="B24" s="7" t="s">
        <v>28</v>
      </c>
      <c r="C24" s="62" t="s">
        <v>49</v>
      </c>
      <c r="D24" s="8" t="s">
        <v>50</v>
      </c>
      <c r="E24" s="9">
        <v>0</v>
      </c>
      <c r="F24" s="74">
        <v>1123550</v>
      </c>
      <c r="G24" s="75">
        <v>0</v>
      </c>
      <c r="H24" s="75">
        <v>0</v>
      </c>
      <c r="I24" s="75">
        <v>0</v>
      </c>
      <c r="J24" s="75">
        <v>962830</v>
      </c>
      <c r="K24" s="75">
        <v>12786596</v>
      </c>
      <c r="L24" s="75">
        <v>0</v>
      </c>
      <c r="M24" s="75">
        <v>252059</v>
      </c>
      <c r="N24" s="75">
        <v>0</v>
      </c>
      <c r="O24" s="75">
        <v>0</v>
      </c>
      <c r="P24" s="74">
        <v>0</v>
      </c>
      <c r="Q24" s="60">
        <f t="shared" si="1"/>
        <v>15125035</v>
      </c>
    </row>
    <row r="25" spans="1:17" x14ac:dyDescent="0.2">
      <c r="A25" s="79"/>
      <c r="B25" s="7" t="s">
        <v>28</v>
      </c>
      <c r="C25" s="62" t="s">
        <v>51</v>
      </c>
      <c r="D25" s="8" t="s">
        <v>52</v>
      </c>
      <c r="E25" s="9">
        <v>0</v>
      </c>
      <c r="F25" s="74">
        <v>0</v>
      </c>
      <c r="G25" s="75">
        <v>0</v>
      </c>
      <c r="H25" s="75">
        <v>0</v>
      </c>
      <c r="I25" s="75">
        <v>0</v>
      </c>
      <c r="J25" s="75">
        <v>0</v>
      </c>
      <c r="K25" s="75">
        <v>0</v>
      </c>
      <c r="L25" s="75">
        <v>0</v>
      </c>
      <c r="M25" s="75">
        <v>0</v>
      </c>
      <c r="N25" s="75">
        <v>0</v>
      </c>
      <c r="O25" s="75">
        <v>0</v>
      </c>
      <c r="P25" s="74">
        <v>0</v>
      </c>
      <c r="Q25" s="60">
        <f t="shared" si="1"/>
        <v>0</v>
      </c>
    </row>
    <row r="26" spans="1:17" x14ac:dyDescent="0.2">
      <c r="A26" s="79"/>
      <c r="B26" s="7" t="s">
        <v>28</v>
      </c>
      <c r="C26" s="62" t="s">
        <v>53</v>
      </c>
      <c r="D26" s="8" t="s">
        <v>508</v>
      </c>
      <c r="E26" s="9">
        <v>409061948</v>
      </c>
      <c r="F26" s="74">
        <v>460323060</v>
      </c>
      <c r="G26" s="75">
        <v>684486231</v>
      </c>
      <c r="H26" s="75">
        <v>468078635</v>
      </c>
      <c r="I26" s="75">
        <v>592158634</v>
      </c>
      <c r="J26" s="75">
        <v>860019464</v>
      </c>
      <c r="K26" s="75">
        <v>833743993</v>
      </c>
      <c r="L26" s="75">
        <v>741106525</v>
      </c>
      <c r="M26" s="75">
        <v>682639814</v>
      </c>
      <c r="N26" s="75">
        <v>631128003</v>
      </c>
      <c r="O26" s="75">
        <v>544871879</v>
      </c>
      <c r="P26" s="74">
        <v>654956748</v>
      </c>
      <c r="Q26" s="60">
        <f t="shared" si="1"/>
        <v>7562574934</v>
      </c>
    </row>
    <row r="27" spans="1:17" x14ac:dyDescent="0.2">
      <c r="A27" s="79"/>
      <c r="B27" s="7" t="s">
        <v>28</v>
      </c>
      <c r="C27" s="62" t="s">
        <v>54</v>
      </c>
      <c r="D27" s="8" t="s">
        <v>55</v>
      </c>
      <c r="E27" s="9">
        <v>11062172</v>
      </c>
      <c r="F27" s="74">
        <v>30673337</v>
      </c>
      <c r="G27" s="75">
        <v>89602392</v>
      </c>
      <c r="H27" s="75">
        <v>20136512</v>
      </c>
      <c r="I27" s="75">
        <v>20017620</v>
      </c>
      <c r="J27" s="75">
        <v>17020383</v>
      </c>
      <c r="K27" s="75">
        <v>36734570</v>
      </c>
      <c r="L27" s="75">
        <v>28316714</v>
      </c>
      <c r="M27" s="75">
        <v>50618346</v>
      </c>
      <c r="N27" s="75">
        <v>15997287</v>
      </c>
      <c r="O27" s="75">
        <v>40632388</v>
      </c>
      <c r="P27" s="74">
        <v>50441043</v>
      </c>
      <c r="Q27" s="60">
        <f t="shared" si="1"/>
        <v>411252764</v>
      </c>
    </row>
    <row r="28" spans="1:17" x14ac:dyDescent="0.2">
      <c r="A28" s="79"/>
      <c r="B28" s="7" t="s">
        <v>28</v>
      </c>
      <c r="C28" s="62" t="s">
        <v>57</v>
      </c>
      <c r="D28" s="8" t="s">
        <v>496</v>
      </c>
      <c r="E28" s="9">
        <v>5971725</v>
      </c>
      <c r="F28" s="74">
        <v>12808178</v>
      </c>
      <c r="G28" s="75">
        <v>2610799</v>
      </c>
      <c r="H28" s="75">
        <v>6537324</v>
      </c>
      <c r="I28" s="75">
        <v>6778996</v>
      </c>
      <c r="J28" s="75">
        <v>3350490</v>
      </c>
      <c r="K28" s="75">
        <v>10954139</v>
      </c>
      <c r="L28" s="75">
        <v>17306393</v>
      </c>
      <c r="M28" s="75">
        <v>4689948</v>
      </c>
      <c r="N28" s="75">
        <v>1827536</v>
      </c>
      <c r="O28" s="75">
        <v>3644027</v>
      </c>
      <c r="P28" s="74">
        <v>7949991</v>
      </c>
      <c r="Q28" s="60">
        <f t="shared" si="1"/>
        <v>84429546</v>
      </c>
    </row>
    <row r="29" spans="1:17" x14ac:dyDescent="0.2">
      <c r="A29" s="79"/>
      <c r="B29" s="7" t="s">
        <v>28</v>
      </c>
      <c r="C29" s="62" t="s">
        <v>58</v>
      </c>
      <c r="D29" s="8" t="s">
        <v>59</v>
      </c>
      <c r="E29" s="9">
        <v>0</v>
      </c>
      <c r="F29" s="74">
        <v>0</v>
      </c>
      <c r="G29" s="75">
        <v>0</v>
      </c>
      <c r="H29" s="75">
        <v>0</v>
      </c>
      <c r="I29" s="75">
        <v>0</v>
      </c>
      <c r="J29" s="75">
        <v>0</v>
      </c>
      <c r="K29" s="75">
        <v>0</v>
      </c>
      <c r="L29" s="75">
        <v>0</v>
      </c>
      <c r="M29" s="75">
        <v>0</v>
      </c>
      <c r="N29" s="75">
        <v>0</v>
      </c>
      <c r="O29" s="75">
        <v>0</v>
      </c>
      <c r="P29" s="74">
        <v>0</v>
      </c>
      <c r="Q29" s="60">
        <f t="shared" si="1"/>
        <v>0</v>
      </c>
    </row>
    <row r="30" spans="1:17" x14ac:dyDescent="0.2">
      <c r="A30" s="79"/>
      <c r="B30" s="7" t="s">
        <v>28</v>
      </c>
      <c r="C30" s="62" t="s">
        <v>60</v>
      </c>
      <c r="D30" s="8" t="s">
        <v>61</v>
      </c>
      <c r="E30" s="9">
        <v>0</v>
      </c>
      <c r="F30" s="74">
        <v>0</v>
      </c>
      <c r="G30" s="75">
        <v>0</v>
      </c>
      <c r="H30" s="75">
        <v>0</v>
      </c>
      <c r="I30" s="75">
        <v>0</v>
      </c>
      <c r="J30" s="75">
        <v>0</v>
      </c>
      <c r="K30" s="75">
        <v>0</v>
      </c>
      <c r="L30" s="75">
        <v>0</v>
      </c>
      <c r="M30" s="75">
        <v>0</v>
      </c>
      <c r="N30" s="75">
        <v>0</v>
      </c>
      <c r="O30" s="75">
        <v>0</v>
      </c>
      <c r="P30" s="74">
        <v>0</v>
      </c>
      <c r="Q30" s="60">
        <f t="shared" si="1"/>
        <v>0</v>
      </c>
    </row>
    <row r="31" spans="1:17" s="11" customFormat="1" x14ac:dyDescent="0.2">
      <c r="A31" s="79"/>
      <c r="B31" s="7" t="s">
        <v>28</v>
      </c>
      <c r="C31" s="62" t="s">
        <v>62</v>
      </c>
      <c r="D31" s="8" t="s">
        <v>63</v>
      </c>
      <c r="E31" s="9">
        <v>0</v>
      </c>
      <c r="F31" s="74">
        <v>0</v>
      </c>
      <c r="G31" s="75">
        <v>0</v>
      </c>
      <c r="H31" s="75">
        <v>0</v>
      </c>
      <c r="I31" s="75">
        <v>0</v>
      </c>
      <c r="J31" s="75">
        <v>0</v>
      </c>
      <c r="K31" s="75">
        <v>0</v>
      </c>
      <c r="L31" s="75">
        <v>0</v>
      </c>
      <c r="M31" s="75">
        <v>0</v>
      </c>
      <c r="N31" s="75">
        <v>0</v>
      </c>
      <c r="O31" s="75">
        <v>0</v>
      </c>
      <c r="P31" s="74">
        <v>0</v>
      </c>
      <c r="Q31" s="60">
        <f t="shared" si="1"/>
        <v>0</v>
      </c>
    </row>
    <row r="32" spans="1:17" s="11" customFormat="1" x14ac:dyDescent="0.2">
      <c r="A32" s="79"/>
      <c r="B32" s="7" t="s">
        <v>28</v>
      </c>
      <c r="C32" s="62" t="s">
        <v>111</v>
      </c>
      <c r="D32" s="8" t="s">
        <v>64</v>
      </c>
      <c r="E32" s="9">
        <v>4380699</v>
      </c>
      <c r="F32" s="74">
        <v>73501242</v>
      </c>
      <c r="G32" s="75">
        <v>0</v>
      </c>
      <c r="H32" s="75">
        <v>78700</v>
      </c>
      <c r="I32" s="75">
        <v>0</v>
      </c>
      <c r="J32" s="75">
        <v>0</v>
      </c>
      <c r="K32" s="75">
        <v>874687</v>
      </c>
      <c r="L32" s="75">
        <v>0</v>
      </c>
      <c r="M32" s="75">
        <v>81400</v>
      </c>
      <c r="N32" s="75">
        <v>0</v>
      </c>
      <c r="O32" s="75">
        <v>4373813</v>
      </c>
      <c r="P32" s="74">
        <v>0</v>
      </c>
      <c r="Q32" s="60">
        <f t="shared" si="1"/>
        <v>83290541</v>
      </c>
    </row>
    <row r="33" spans="1:17" s="11" customFormat="1" x14ac:dyDescent="0.2">
      <c r="A33" s="79"/>
      <c r="B33" s="7" t="s">
        <v>28</v>
      </c>
      <c r="C33" s="62" t="s">
        <v>65</v>
      </c>
      <c r="D33" s="8" t="s">
        <v>66</v>
      </c>
      <c r="E33" s="9">
        <v>834132</v>
      </c>
      <c r="F33" s="74">
        <v>643173</v>
      </c>
      <c r="G33" s="75">
        <v>216755</v>
      </c>
      <c r="H33" s="75">
        <v>2050060</v>
      </c>
      <c r="I33" s="75">
        <v>67500</v>
      </c>
      <c r="J33" s="75">
        <v>147196</v>
      </c>
      <c r="K33" s="75">
        <v>108900</v>
      </c>
      <c r="L33" s="75">
        <v>3372337</v>
      </c>
      <c r="M33" s="75">
        <v>34060</v>
      </c>
      <c r="N33" s="75">
        <v>254400</v>
      </c>
      <c r="O33" s="75">
        <v>64400</v>
      </c>
      <c r="P33" s="74">
        <v>2979725</v>
      </c>
      <c r="Q33" s="60">
        <f t="shared" si="1"/>
        <v>10772638</v>
      </c>
    </row>
    <row r="34" spans="1:17" s="11" customFormat="1" x14ac:dyDescent="0.2">
      <c r="A34" s="79"/>
      <c r="B34" s="7" t="s">
        <v>28</v>
      </c>
      <c r="C34" s="62" t="s">
        <v>67</v>
      </c>
      <c r="D34" s="8" t="s">
        <v>68</v>
      </c>
      <c r="E34" s="9">
        <v>0</v>
      </c>
      <c r="F34" s="74">
        <v>0</v>
      </c>
      <c r="G34" s="75">
        <v>0</v>
      </c>
      <c r="H34" s="75">
        <v>0</v>
      </c>
      <c r="I34" s="75">
        <v>0</v>
      </c>
      <c r="J34" s="75">
        <v>0</v>
      </c>
      <c r="K34" s="75">
        <v>0</v>
      </c>
      <c r="L34" s="75">
        <v>0</v>
      </c>
      <c r="M34" s="75">
        <v>0</v>
      </c>
      <c r="N34" s="75">
        <v>0</v>
      </c>
      <c r="O34" s="75">
        <v>0</v>
      </c>
      <c r="P34" s="74">
        <v>0</v>
      </c>
      <c r="Q34" s="60">
        <f t="shared" si="1"/>
        <v>0</v>
      </c>
    </row>
    <row r="35" spans="1:17" s="11" customFormat="1" x14ac:dyDescent="0.2">
      <c r="A35" s="79"/>
      <c r="B35" s="7" t="s">
        <v>28</v>
      </c>
      <c r="C35" s="62" t="s">
        <v>69</v>
      </c>
      <c r="D35" s="8" t="s">
        <v>70</v>
      </c>
      <c r="E35" s="9">
        <v>0</v>
      </c>
      <c r="F35" s="74">
        <v>0</v>
      </c>
      <c r="G35" s="75">
        <v>0</v>
      </c>
      <c r="H35" s="75">
        <v>0</v>
      </c>
      <c r="I35" s="75">
        <v>0</v>
      </c>
      <c r="J35" s="75">
        <v>0</v>
      </c>
      <c r="K35" s="75">
        <v>0</v>
      </c>
      <c r="L35" s="75">
        <v>0</v>
      </c>
      <c r="M35" s="75">
        <v>0</v>
      </c>
      <c r="N35" s="75">
        <v>0</v>
      </c>
      <c r="O35" s="75">
        <v>0</v>
      </c>
      <c r="P35" s="74">
        <v>0</v>
      </c>
      <c r="Q35" s="60">
        <f t="shared" si="1"/>
        <v>0</v>
      </c>
    </row>
    <row r="36" spans="1:17" s="11" customFormat="1" x14ac:dyDescent="0.2">
      <c r="A36" s="79"/>
      <c r="B36" s="7" t="s">
        <v>28</v>
      </c>
      <c r="C36" s="62" t="s">
        <v>71</v>
      </c>
      <c r="D36" s="8" t="s">
        <v>72</v>
      </c>
      <c r="E36" s="9">
        <v>0</v>
      </c>
      <c r="F36" s="74">
        <v>3358283</v>
      </c>
      <c r="G36" s="75">
        <v>894708</v>
      </c>
      <c r="H36" s="75">
        <v>196157</v>
      </c>
      <c r="I36" s="75">
        <v>554796</v>
      </c>
      <c r="J36" s="75">
        <v>0</v>
      </c>
      <c r="K36" s="75">
        <v>0</v>
      </c>
      <c r="L36" s="75">
        <v>1441033</v>
      </c>
      <c r="M36" s="75">
        <v>1758891</v>
      </c>
      <c r="N36" s="75">
        <v>0</v>
      </c>
      <c r="O36" s="75">
        <v>0</v>
      </c>
      <c r="P36" s="74">
        <v>0</v>
      </c>
      <c r="Q36" s="60">
        <f t="shared" si="1"/>
        <v>8203868</v>
      </c>
    </row>
    <row r="37" spans="1:17" s="11" customFormat="1" x14ac:dyDescent="0.2">
      <c r="A37" s="79"/>
      <c r="B37" s="7" t="s">
        <v>28</v>
      </c>
      <c r="C37" s="62" t="s">
        <v>73</v>
      </c>
      <c r="D37" s="8" t="s">
        <v>74</v>
      </c>
      <c r="E37" s="9">
        <v>0</v>
      </c>
      <c r="F37" s="74">
        <v>0</v>
      </c>
      <c r="G37" s="75">
        <v>0</v>
      </c>
      <c r="H37" s="75">
        <v>0</v>
      </c>
      <c r="I37" s="75">
        <v>0</v>
      </c>
      <c r="J37" s="75">
        <v>0</v>
      </c>
      <c r="K37" s="75">
        <v>0</v>
      </c>
      <c r="L37" s="75">
        <v>0</v>
      </c>
      <c r="M37" s="75">
        <v>0</v>
      </c>
      <c r="N37" s="75">
        <v>0</v>
      </c>
      <c r="O37" s="75">
        <v>0</v>
      </c>
      <c r="P37" s="74">
        <v>0</v>
      </c>
      <c r="Q37" s="60">
        <f t="shared" si="1"/>
        <v>0</v>
      </c>
    </row>
    <row r="38" spans="1:17" s="11" customFormat="1" x14ac:dyDescent="0.2">
      <c r="A38" s="79"/>
      <c r="B38" s="7" t="s">
        <v>28</v>
      </c>
      <c r="C38" s="62" t="s">
        <v>75</v>
      </c>
      <c r="D38" s="8" t="s">
        <v>76</v>
      </c>
      <c r="E38" s="9">
        <v>0</v>
      </c>
      <c r="F38" s="74">
        <v>0</v>
      </c>
      <c r="G38" s="75">
        <v>0</v>
      </c>
      <c r="H38" s="75">
        <v>0</v>
      </c>
      <c r="I38" s="75">
        <v>0</v>
      </c>
      <c r="J38" s="75">
        <v>0</v>
      </c>
      <c r="K38" s="75">
        <v>0</v>
      </c>
      <c r="L38" s="75">
        <v>0</v>
      </c>
      <c r="M38" s="75">
        <v>0</v>
      </c>
      <c r="N38" s="75">
        <v>0</v>
      </c>
      <c r="O38" s="75">
        <v>0</v>
      </c>
      <c r="P38" s="74">
        <v>0</v>
      </c>
      <c r="Q38" s="60">
        <f t="shared" si="1"/>
        <v>0</v>
      </c>
    </row>
    <row r="39" spans="1:17" s="11" customFormat="1" x14ac:dyDescent="0.2">
      <c r="A39" s="79"/>
      <c r="B39" s="7" t="s">
        <v>28</v>
      </c>
      <c r="C39" s="62" t="s">
        <v>77</v>
      </c>
      <c r="D39" s="8" t="s">
        <v>78</v>
      </c>
      <c r="E39" s="9">
        <v>0</v>
      </c>
      <c r="F39" s="74">
        <v>0</v>
      </c>
      <c r="G39" s="75">
        <v>192908</v>
      </c>
      <c r="H39" s="75">
        <v>0</v>
      </c>
      <c r="I39" s="75">
        <v>0</v>
      </c>
      <c r="J39" s="75">
        <v>0</v>
      </c>
      <c r="K39" s="75">
        <v>0</v>
      </c>
      <c r="L39" s="75">
        <v>0</v>
      </c>
      <c r="M39" s="75">
        <v>0</v>
      </c>
      <c r="N39" s="75">
        <v>0</v>
      </c>
      <c r="O39" s="75">
        <v>0</v>
      </c>
      <c r="P39" s="74">
        <v>0</v>
      </c>
      <c r="Q39" s="60">
        <f t="shared" si="1"/>
        <v>192908</v>
      </c>
    </row>
    <row r="40" spans="1:17" s="11" customFormat="1" x14ac:dyDescent="0.2">
      <c r="A40" s="79"/>
      <c r="B40" s="7" t="s">
        <v>28</v>
      </c>
      <c r="C40" s="62" t="s">
        <v>79</v>
      </c>
      <c r="D40" s="8" t="s">
        <v>80</v>
      </c>
      <c r="E40" s="9">
        <v>102019</v>
      </c>
      <c r="F40" s="74">
        <v>0</v>
      </c>
      <c r="G40" s="75">
        <v>0</v>
      </c>
      <c r="H40" s="75">
        <v>118954</v>
      </c>
      <c r="I40" s="75">
        <v>0</v>
      </c>
      <c r="J40" s="75">
        <v>0</v>
      </c>
      <c r="K40" s="75">
        <v>0</v>
      </c>
      <c r="L40" s="75">
        <v>-4000</v>
      </c>
      <c r="M40" s="75">
        <v>0</v>
      </c>
      <c r="N40" s="75">
        <v>0</v>
      </c>
      <c r="O40" s="75">
        <v>0</v>
      </c>
      <c r="P40" s="74">
        <v>0</v>
      </c>
      <c r="Q40" s="60">
        <f t="shared" si="1"/>
        <v>216973</v>
      </c>
    </row>
    <row r="41" spans="1:17" s="11" customFormat="1" x14ac:dyDescent="0.2">
      <c r="A41" s="79"/>
      <c r="B41" s="7" t="s">
        <v>28</v>
      </c>
      <c r="C41" s="62" t="s">
        <v>81</v>
      </c>
      <c r="D41" s="8" t="s">
        <v>82</v>
      </c>
      <c r="E41" s="9">
        <v>0</v>
      </c>
      <c r="F41" s="74">
        <v>0</v>
      </c>
      <c r="G41" s="75">
        <v>0</v>
      </c>
      <c r="H41" s="75">
        <v>0</v>
      </c>
      <c r="I41" s="75">
        <v>0</v>
      </c>
      <c r="J41" s="75">
        <v>0</v>
      </c>
      <c r="K41" s="75">
        <v>0</v>
      </c>
      <c r="L41" s="75">
        <v>16250</v>
      </c>
      <c r="M41" s="75">
        <v>0</v>
      </c>
      <c r="N41" s="75">
        <v>-16250</v>
      </c>
      <c r="O41" s="75">
        <v>0</v>
      </c>
      <c r="P41" s="74">
        <v>0</v>
      </c>
      <c r="Q41" s="60">
        <f t="shared" si="1"/>
        <v>0</v>
      </c>
    </row>
    <row r="42" spans="1:17" s="11" customFormat="1" x14ac:dyDescent="0.2">
      <c r="A42" s="79"/>
      <c r="B42" s="7" t="s">
        <v>28</v>
      </c>
      <c r="C42" s="62" t="s">
        <v>83</v>
      </c>
      <c r="D42" s="8" t="s">
        <v>84</v>
      </c>
      <c r="E42" s="9">
        <v>1436393</v>
      </c>
      <c r="F42" s="74">
        <v>87500</v>
      </c>
      <c r="G42" s="75">
        <v>137224</v>
      </c>
      <c r="H42" s="75">
        <v>0</v>
      </c>
      <c r="I42" s="75">
        <v>0</v>
      </c>
      <c r="J42" s="75">
        <v>0</v>
      </c>
      <c r="K42" s="75">
        <v>353315</v>
      </c>
      <c r="L42" s="75">
        <v>0</v>
      </c>
      <c r="M42" s="75">
        <v>737484</v>
      </c>
      <c r="N42" s="75">
        <v>301586</v>
      </c>
      <c r="O42" s="75">
        <v>1846142</v>
      </c>
      <c r="P42" s="74">
        <v>595538</v>
      </c>
      <c r="Q42" s="60">
        <f t="shared" si="1"/>
        <v>5495182</v>
      </c>
    </row>
    <row r="43" spans="1:17" s="11" customFormat="1" x14ac:dyDescent="0.2">
      <c r="A43" s="79"/>
      <c r="B43" s="7" t="s">
        <v>28</v>
      </c>
      <c r="C43" s="62" t="s">
        <v>85</v>
      </c>
      <c r="D43" s="8" t="s">
        <v>86</v>
      </c>
      <c r="E43" s="9">
        <v>0</v>
      </c>
      <c r="F43" s="74">
        <v>104700</v>
      </c>
      <c r="G43" s="75">
        <v>128400</v>
      </c>
      <c r="H43" s="75">
        <v>386500</v>
      </c>
      <c r="I43" s="75">
        <v>369500</v>
      </c>
      <c r="J43" s="75">
        <v>1304479</v>
      </c>
      <c r="K43" s="75">
        <v>1662030</v>
      </c>
      <c r="L43" s="75">
        <v>3261172</v>
      </c>
      <c r="M43" s="75">
        <v>607600</v>
      </c>
      <c r="N43" s="75">
        <v>731187</v>
      </c>
      <c r="O43" s="75">
        <v>906400</v>
      </c>
      <c r="P43" s="74">
        <v>0</v>
      </c>
      <c r="Q43" s="60">
        <f t="shared" si="1"/>
        <v>9461968</v>
      </c>
    </row>
    <row r="44" spans="1:17" s="11" customFormat="1" x14ac:dyDescent="0.2">
      <c r="A44" s="79"/>
      <c r="B44" s="7" t="s">
        <v>28</v>
      </c>
      <c r="C44" s="62" t="s">
        <v>87</v>
      </c>
      <c r="D44" s="8" t="s">
        <v>88</v>
      </c>
      <c r="E44" s="9">
        <v>4892340</v>
      </c>
      <c r="F44" s="74">
        <v>2390657</v>
      </c>
      <c r="G44" s="75">
        <v>17139530</v>
      </c>
      <c r="H44" s="75">
        <v>4233168</v>
      </c>
      <c r="I44" s="75">
        <v>2734009</v>
      </c>
      <c r="J44" s="75">
        <v>26620873</v>
      </c>
      <c r="K44" s="75">
        <v>5041820</v>
      </c>
      <c r="L44" s="75">
        <v>4407031</v>
      </c>
      <c r="M44" s="75">
        <v>6289159</v>
      </c>
      <c r="N44" s="75">
        <v>9889472</v>
      </c>
      <c r="O44" s="75">
        <v>14623746</v>
      </c>
      <c r="P44" s="74">
        <v>5580472</v>
      </c>
      <c r="Q44" s="60">
        <f t="shared" si="1"/>
        <v>103842277</v>
      </c>
    </row>
    <row r="45" spans="1:17" s="11" customFormat="1" x14ac:dyDescent="0.2">
      <c r="A45" s="79"/>
      <c r="B45" s="7" t="s">
        <v>28</v>
      </c>
      <c r="C45" s="62" t="s">
        <v>103</v>
      </c>
      <c r="D45" s="8" t="s">
        <v>477</v>
      </c>
      <c r="E45" s="9">
        <v>0</v>
      </c>
      <c r="F45" s="74">
        <v>0</v>
      </c>
      <c r="G45" s="75">
        <v>0</v>
      </c>
      <c r="H45" s="75">
        <v>0</v>
      </c>
      <c r="I45" s="75">
        <v>0</v>
      </c>
      <c r="J45" s="75">
        <v>9084012</v>
      </c>
      <c r="K45" s="75">
        <v>0</v>
      </c>
      <c r="L45" s="75">
        <v>86105</v>
      </c>
      <c r="M45" s="75">
        <v>85400</v>
      </c>
      <c r="N45" s="75">
        <v>0</v>
      </c>
      <c r="O45" s="75">
        <v>0</v>
      </c>
      <c r="P45" s="74">
        <v>0</v>
      </c>
      <c r="Q45" s="60">
        <f t="shared" si="1"/>
        <v>9255517</v>
      </c>
    </row>
    <row r="46" spans="1:17" s="11" customFormat="1" x14ac:dyDescent="0.2">
      <c r="A46" s="79"/>
      <c r="B46" s="7" t="s">
        <v>28</v>
      </c>
      <c r="C46" s="62" t="s">
        <v>89</v>
      </c>
      <c r="D46" s="8" t="s">
        <v>90</v>
      </c>
      <c r="E46" s="9">
        <v>0</v>
      </c>
      <c r="F46" s="74">
        <v>0</v>
      </c>
      <c r="G46" s="75">
        <v>0</v>
      </c>
      <c r="H46" s="75">
        <v>0</v>
      </c>
      <c r="I46" s="75">
        <v>0</v>
      </c>
      <c r="J46" s="75">
        <v>0</v>
      </c>
      <c r="K46" s="75">
        <v>0</v>
      </c>
      <c r="L46" s="75">
        <v>0</v>
      </c>
      <c r="M46" s="75">
        <v>0</v>
      </c>
      <c r="N46" s="75">
        <v>0</v>
      </c>
      <c r="O46" s="75">
        <v>0</v>
      </c>
      <c r="P46" s="74">
        <v>0</v>
      </c>
      <c r="Q46" s="60">
        <f t="shared" si="1"/>
        <v>0</v>
      </c>
    </row>
    <row r="47" spans="1:17" s="11" customFormat="1" x14ac:dyDescent="0.2">
      <c r="A47" s="79"/>
      <c r="B47" s="7" t="s">
        <v>28</v>
      </c>
      <c r="C47" s="62" t="s">
        <v>527</v>
      </c>
      <c r="D47" s="8" t="s">
        <v>528</v>
      </c>
      <c r="E47" s="9"/>
      <c r="F47" s="74"/>
      <c r="G47" s="75"/>
      <c r="H47" s="75"/>
      <c r="I47" s="75"/>
      <c r="J47" s="75"/>
      <c r="K47" s="75"/>
      <c r="L47" s="75"/>
      <c r="M47" s="75">
        <v>268276</v>
      </c>
      <c r="N47" s="75">
        <v>0</v>
      </c>
      <c r="O47" s="75">
        <v>0</v>
      </c>
      <c r="P47" s="74">
        <v>0</v>
      </c>
      <c r="Q47" s="60">
        <f t="shared" si="1"/>
        <v>268276</v>
      </c>
    </row>
    <row r="48" spans="1:17" x14ac:dyDescent="0.2">
      <c r="A48" s="79"/>
      <c r="B48" s="7" t="s">
        <v>28</v>
      </c>
      <c r="C48" s="62" t="s">
        <v>56</v>
      </c>
      <c r="D48" s="8" t="s">
        <v>497</v>
      </c>
      <c r="E48" s="9">
        <v>30684638</v>
      </c>
      <c r="F48" s="74">
        <v>23846542</v>
      </c>
      <c r="G48" s="75">
        <v>61269044</v>
      </c>
      <c r="H48" s="75">
        <v>55460921</v>
      </c>
      <c r="I48" s="75">
        <v>38743361</v>
      </c>
      <c r="J48" s="75">
        <v>67304323</v>
      </c>
      <c r="K48" s="75">
        <v>13491710</v>
      </c>
      <c r="L48" s="75">
        <v>203754128</v>
      </c>
      <c r="M48" s="75">
        <v>18365730</v>
      </c>
      <c r="N48" s="75">
        <v>47841785</v>
      </c>
      <c r="O48" s="75">
        <v>98246462</v>
      </c>
      <c r="P48" s="74">
        <v>258453877</v>
      </c>
      <c r="Q48" s="60">
        <f t="shared" si="1"/>
        <v>917462521</v>
      </c>
    </row>
    <row r="49" spans="1:17" s="11" customFormat="1" ht="12" customHeight="1" x14ac:dyDescent="0.2">
      <c r="A49" s="79"/>
      <c r="B49" s="7" t="s">
        <v>28</v>
      </c>
      <c r="C49" s="62" t="s">
        <v>56</v>
      </c>
      <c r="D49" s="8" t="s">
        <v>454</v>
      </c>
      <c r="E49" s="9">
        <v>7491418</v>
      </c>
      <c r="F49" s="74">
        <v>6879098</v>
      </c>
      <c r="G49" s="75">
        <v>5507355</v>
      </c>
      <c r="H49" s="75">
        <v>7656172</v>
      </c>
      <c r="I49" s="75">
        <v>12167657</v>
      </c>
      <c r="J49" s="75">
        <v>10420127</v>
      </c>
      <c r="K49" s="75">
        <v>12839981</v>
      </c>
      <c r="L49" s="75">
        <v>11306570</v>
      </c>
      <c r="M49" s="75">
        <v>4023639</v>
      </c>
      <c r="N49" s="75">
        <v>611940</v>
      </c>
      <c r="O49" s="75">
        <v>0</v>
      </c>
      <c r="P49" s="74">
        <v>0</v>
      </c>
      <c r="Q49" s="60">
        <f t="shared" si="1"/>
        <v>78903957</v>
      </c>
    </row>
    <row r="50" spans="1:17" s="11" customFormat="1" x14ac:dyDescent="0.2">
      <c r="A50" s="79"/>
      <c r="B50" s="7" t="s">
        <v>28</v>
      </c>
      <c r="C50" s="62" t="s">
        <v>56</v>
      </c>
      <c r="D50" s="8" t="s">
        <v>455</v>
      </c>
      <c r="E50" s="9">
        <v>107082220</v>
      </c>
      <c r="F50" s="74">
        <v>120427290</v>
      </c>
      <c r="G50" s="75">
        <v>106834202</v>
      </c>
      <c r="H50" s="75">
        <v>104254008</v>
      </c>
      <c r="I50" s="75">
        <v>89486310</v>
      </c>
      <c r="J50" s="75">
        <v>100476915</v>
      </c>
      <c r="K50" s="75">
        <v>120775736</v>
      </c>
      <c r="L50" s="75">
        <v>116372999</v>
      </c>
      <c r="M50" s="75">
        <v>113645241</v>
      </c>
      <c r="N50" s="75">
        <v>84084331</v>
      </c>
      <c r="O50" s="75">
        <v>79273264</v>
      </c>
      <c r="P50" s="74">
        <v>88815703</v>
      </c>
      <c r="Q50" s="60">
        <f t="shared" si="1"/>
        <v>1231528219</v>
      </c>
    </row>
    <row r="51" spans="1:17" ht="12" customHeight="1" x14ac:dyDescent="0.2">
      <c r="A51" s="78" t="s">
        <v>91</v>
      </c>
      <c r="B51" s="78"/>
      <c r="C51" s="78"/>
      <c r="D51" s="78"/>
      <c r="E51" s="12">
        <v>2839031991.3899999</v>
      </c>
      <c r="F51" s="13">
        <v>3112124352</v>
      </c>
      <c r="G51" s="15">
        <v>3423740695</v>
      </c>
      <c r="H51" s="13">
        <v>3240721704.6500001</v>
      </c>
      <c r="I51" s="15">
        <v>4546469796</v>
      </c>
      <c r="J51" s="15">
        <v>4431697730</v>
      </c>
      <c r="K51" s="15">
        <v>3949447011</v>
      </c>
      <c r="L51" s="15">
        <v>4379368837</v>
      </c>
      <c r="M51" s="15">
        <v>3254041645</v>
      </c>
      <c r="N51" s="15">
        <v>4431882447</v>
      </c>
      <c r="O51" s="15">
        <v>3488895898</v>
      </c>
      <c r="P51" s="15">
        <v>3973561130</v>
      </c>
      <c r="Q51" s="14">
        <f>SUM(Q12:Q50)</f>
        <v>45070983237.040001</v>
      </c>
    </row>
    <row r="52" spans="1:17" ht="12" customHeight="1" x14ac:dyDescent="0.2">
      <c r="A52" s="79" t="s">
        <v>92</v>
      </c>
      <c r="B52" s="7" t="s">
        <v>93</v>
      </c>
      <c r="C52" s="62" t="s">
        <v>29</v>
      </c>
      <c r="D52" s="8" t="s">
        <v>94</v>
      </c>
      <c r="E52" s="9">
        <v>107189206</v>
      </c>
      <c r="F52" s="74">
        <v>129003511</v>
      </c>
      <c r="G52" s="75">
        <v>53899425</v>
      </c>
      <c r="H52" s="75">
        <v>98463835</v>
      </c>
      <c r="I52" s="75">
        <v>91671033</v>
      </c>
      <c r="J52" s="75">
        <v>66013594</v>
      </c>
      <c r="K52" s="75">
        <v>81877400</v>
      </c>
      <c r="L52" s="75">
        <v>254131130</v>
      </c>
      <c r="M52" s="75">
        <v>125875851</v>
      </c>
      <c r="N52" s="75">
        <v>330816914</v>
      </c>
      <c r="O52" s="75">
        <v>105500415</v>
      </c>
      <c r="P52" s="74">
        <v>171615828</v>
      </c>
      <c r="Q52" s="60">
        <f t="shared" ref="Q52:Q91" si="2">+SUM(E52:P52)</f>
        <v>1616058142</v>
      </c>
    </row>
    <row r="53" spans="1:17" x14ac:dyDescent="0.2">
      <c r="A53" s="79"/>
      <c r="B53" s="7" t="s">
        <v>93</v>
      </c>
      <c r="C53" s="62" t="s">
        <v>31</v>
      </c>
      <c r="D53" s="8" t="s">
        <v>95</v>
      </c>
      <c r="E53" s="9">
        <v>310666401</v>
      </c>
      <c r="F53" s="74">
        <v>312199481</v>
      </c>
      <c r="G53" s="75">
        <v>310894578</v>
      </c>
      <c r="H53" s="75">
        <v>404556517</v>
      </c>
      <c r="I53" s="75">
        <v>643812585</v>
      </c>
      <c r="J53" s="75">
        <v>488926941</v>
      </c>
      <c r="K53" s="75">
        <v>733978250</v>
      </c>
      <c r="L53" s="75">
        <v>463159233</v>
      </c>
      <c r="M53" s="75">
        <v>469502036</v>
      </c>
      <c r="N53" s="75">
        <v>506255173</v>
      </c>
      <c r="O53" s="75">
        <v>584931371</v>
      </c>
      <c r="P53" s="74">
        <v>370823862</v>
      </c>
      <c r="Q53" s="60">
        <f t="shared" si="2"/>
        <v>5599706428</v>
      </c>
    </row>
    <row r="54" spans="1:17" x14ac:dyDescent="0.2">
      <c r="A54" s="79"/>
      <c r="B54" s="7" t="s">
        <v>93</v>
      </c>
      <c r="C54" s="62" t="s">
        <v>33</v>
      </c>
      <c r="D54" s="8" t="s">
        <v>96</v>
      </c>
      <c r="E54" s="9">
        <v>509867401</v>
      </c>
      <c r="F54" s="74">
        <v>307863834</v>
      </c>
      <c r="G54" s="75">
        <v>269673796</v>
      </c>
      <c r="H54" s="75">
        <v>220074142</v>
      </c>
      <c r="I54" s="75">
        <v>409341915</v>
      </c>
      <c r="J54" s="75">
        <v>374039129</v>
      </c>
      <c r="K54" s="75">
        <v>914694968</v>
      </c>
      <c r="L54" s="75">
        <v>286633260</v>
      </c>
      <c r="M54" s="75">
        <v>285303866</v>
      </c>
      <c r="N54" s="75">
        <v>301715709</v>
      </c>
      <c r="O54" s="75">
        <v>464242914</v>
      </c>
      <c r="P54" s="74">
        <v>199888906</v>
      </c>
      <c r="Q54" s="60">
        <f t="shared" si="2"/>
        <v>4543339840</v>
      </c>
    </row>
    <row r="55" spans="1:17" x14ac:dyDescent="0.2">
      <c r="A55" s="79"/>
      <c r="B55" s="7" t="s">
        <v>93</v>
      </c>
      <c r="C55" s="62" t="s">
        <v>35</v>
      </c>
      <c r="D55" s="8" t="s">
        <v>498</v>
      </c>
      <c r="E55" s="9">
        <v>0</v>
      </c>
      <c r="F55" s="74">
        <v>0</v>
      </c>
      <c r="G55" s="75">
        <v>0</v>
      </c>
      <c r="H55" s="75">
        <v>0</v>
      </c>
      <c r="I55" s="75">
        <v>0</v>
      </c>
      <c r="J55" s="75">
        <v>0</v>
      </c>
      <c r="K55" s="75">
        <v>0</v>
      </c>
      <c r="L55" s="75">
        <v>0</v>
      </c>
      <c r="M55" s="75">
        <v>0</v>
      </c>
      <c r="N55" s="75">
        <v>0</v>
      </c>
      <c r="O55" s="75">
        <v>0</v>
      </c>
      <c r="P55" s="74">
        <v>0</v>
      </c>
      <c r="Q55" s="60">
        <f t="shared" si="2"/>
        <v>0</v>
      </c>
    </row>
    <row r="56" spans="1:17" x14ac:dyDescent="0.2">
      <c r="A56" s="79"/>
      <c r="B56" s="7" t="s">
        <v>93</v>
      </c>
      <c r="C56" s="62" t="s">
        <v>36</v>
      </c>
      <c r="D56" s="8" t="s">
        <v>499</v>
      </c>
      <c r="E56" s="9">
        <v>0</v>
      </c>
      <c r="F56" s="74">
        <v>0</v>
      </c>
      <c r="G56" s="75">
        <v>0</v>
      </c>
      <c r="H56" s="75">
        <v>0</v>
      </c>
      <c r="I56" s="75">
        <v>0</v>
      </c>
      <c r="J56" s="75">
        <v>0</v>
      </c>
      <c r="K56" s="75">
        <v>0</v>
      </c>
      <c r="L56" s="75">
        <v>0</v>
      </c>
      <c r="M56" s="75">
        <v>0</v>
      </c>
      <c r="N56" s="75">
        <v>0</v>
      </c>
      <c r="O56" s="75">
        <v>0</v>
      </c>
      <c r="P56" s="74">
        <v>0</v>
      </c>
      <c r="Q56" s="60">
        <f t="shared" si="2"/>
        <v>0</v>
      </c>
    </row>
    <row r="57" spans="1:17" x14ac:dyDescent="0.2">
      <c r="A57" s="79"/>
      <c r="B57" s="7" t="s">
        <v>93</v>
      </c>
      <c r="C57" s="62" t="s">
        <v>37</v>
      </c>
      <c r="D57" s="8" t="s">
        <v>97</v>
      </c>
      <c r="E57" s="9">
        <v>0</v>
      </c>
      <c r="F57" s="74">
        <v>1182834</v>
      </c>
      <c r="G57" s="75">
        <v>811548</v>
      </c>
      <c r="H57" s="75">
        <v>11144562</v>
      </c>
      <c r="I57" s="75">
        <v>85400</v>
      </c>
      <c r="J57" s="75">
        <v>259000</v>
      </c>
      <c r="K57" s="75">
        <v>1106085</v>
      </c>
      <c r="L57" s="75">
        <v>12218099</v>
      </c>
      <c r="M57" s="75">
        <v>420949</v>
      </c>
      <c r="N57" s="75">
        <v>116900</v>
      </c>
      <c r="O57" s="75">
        <v>0</v>
      </c>
      <c r="P57" s="74">
        <v>290100</v>
      </c>
      <c r="Q57" s="60">
        <f t="shared" si="2"/>
        <v>27635477</v>
      </c>
    </row>
    <row r="58" spans="1:17" x14ac:dyDescent="0.2">
      <c r="A58" s="79"/>
      <c r="B58" s="7" t="s">
        <v>93</v>
      </c>
      <c r="C58" s="62" t="s">
        <v>39</v>
      </c>
      <c r="D58" s="8" t="s">
        <v>98</v>
      </c>
      <c r="E58" s="9">
        <v>195951128</v>
      </c>
      <c r="F58" s="74">
        <v>159813198</v>
      </c>
      <c r="G58" s="75">
        <v>149746387</v>
      </c>
      <c r="H58" s="75">
        <v>151384158</v>
      </c>
      <c r="I58" s="75">
        <v>288189989</v>
      </c>
      <c r="J58" s="75">
        <v>260703051</v>
      </c>
      <c r="K58" s="75">
        <v>287449822</v>
      </c>
      <c r="L58" s="75">
        <v>428285718</v>
      </c>
      <c r="M58" s="75">
        <v>256924224</v>
      </c>
      <c r="N58" s="75">
        <v>263713921</v>
      </c>
      <c r="O58" s="75">
        <v>251497707</v>
      </c>
      <c r="P58" s="74">
        <v>301491118</v>
      </c>
      <c r="Q58" s="60">
        <f t="shared" si="2"/>
        <v>2995150421</v>
      </c>
    </row>
    <row r="59" spans="1:17" x14ac:dyDescent="0.2">
      <c r="A59" s="79"/>
      <c r="B59" s="7" t="s">
        <v>93</v>
      </c>
      <c r="C59" s="62" t="s">
        <v>65</v>
      </c>
      <c r="D59" s="8" t="s">
        <v>66</v>
      </c>
      <c r="E59" s="9">
        <v>74291396</v>
      </c>
      <c r="F59" s="74">
        <v>24646357</v>
      </c>
      <c r="G59" s="75">
        <v>106124625</v>
      </c>
      <c r="H59" s="75">
        <v>69953106</v>
      </c>
      <c r="I59" s="75">
        <v>139058119</v>
      </c>
      <c r="J59" s="75">
        <v>15250074</v>
      </c>
      <c r="K59" s="75">
        <v>196909404</v>
      </c>
      <c r="L59" s="75">
        <v>84351894</v>
      </c>
      <c r="M59" s="75">
        <v>27339590</v>
      </c>
      <c r="N59" s="75">
        <v>14373948</v>
      </c>
      <c r="O59" s="75">
        <v>46569047</v>
      </c>
      <c r="P59" s="74">
        <v>-9080749</v>
      </c>
      <c r="Q59" s="60">
        <f t="shared" si="2"/>
        <v>789786811</v>
      </c>
    </row>
    <row r="60" spans="1:17" x14ac:dyDescent="0.2">
      <c r="A60" s="79"/>
      <c r="B60" s="7" t="s">
        <v>93</v>
      </c>
      <c r="C60" s="62" t="s">
        <v>99</v>
      </c>
      <c r="D60" s="8" t="s">
        <v>100</v>
      </c>
      <c r="E60" s="9">
        <v>4425589</v>
      </c>
      <c r="F60" s="74">
        <v>4917551</v>
      </c>
      <c r="G60" s="75">
        <v>53637241</v>
      </c>
      <c r="H60" s="75">
        <v>14725281</v>
      </c>
      <c r="I60" s="75">
        <v>6844821</v>
      </c>
      <c r="J60" s="75">
        <v>954494</v>
      </c>
      <c r="K60" s="75">
        <v>3776964</v>
      </c>
      <c r="L60" s="75">
        <v>4222840</v>
      </c>
      <c r="M60" s="75">
        <v>8528970</v>
      </c>
      <c r="N60" s="75">
        <v>37075955</v>
      </c>
      <c r="O60" s="75">
        <v>50476752</v>
      </c>
      <c r="P60" s="74">
        <v>22091271</v>
      </c>
      <c r="Q60" s="60">
        <f t="shared" si="2"/>
        <v>211677729</v>
      </c>
    </row>
    <row r="61" spans="1:17" x14ac:dyDescent="0.2">
      <c r="A61" s="79"/>
      <c r="B61" s="7" t="s">
        <v>93</v>
      </c>
      <c r="C61" s="62" t="s">
        <v>41</v>
      </c>
      <c r="D61" s="8" t="s">
        <v>101</v>
      </c>
      <c r="E61" s="9">
        <v>0</v>
      </c>
      <c r="F61" s="74">
        <v>0</v>
      </c>
      <c r="G61" s="75">
        <v>0</v>
      </c>
      <c r="H61" s="75">
        <v>0</v>
      </c>
      <c r="I61" s="75">
        <v>0</v>
      </c>
      <c r="J61" s="75">
        <v>0</v>
      </c>
      <c r="K61" s="75">
        <v>0</v>
      </c>
      <c r="L61" s="75">
        <v>0</v>
      </c>
      <c r="M61" s="75">
        <v>0</v>
      </c>
      <c r="N61" s="75">
        <v>0</v>
      </c>
      <c r="O61" s="75">
        <v>0</v>
      </c>
      <c r="P61" s="74">
        <v>0</v>
      </c>
      <c r="Q61" s="60">
        <f t="shared" si="2"/>
        <v>0</v>
      </c>
    </row>
    <row r="62" spans="1:17" x14ac:dyDescent="0.2">
      <c r="A62" s="79"/>
      <c r="B62" s="7" t="s">
        <v>93</v>
      </c>
      <c r="C62" s="62" t="s">
        <v>43</v>
      </c>
      <c r="D62" s="8" t="s">
        <v>500</v>
      </c>
      <c r="E62" s="9">
        <v>842744631</v>
      </c>
      <c r="F62" s="74">
        <f>972827182+887749</f>
        <v>973714931</v>
      </c>
      <c r="G62" s="75">
        <v>870090739</v>
      </c>
      <c r="H62" s="75">
        <v>979097598</v>
      </c>
      <c r="I62" s="75">
        <v>1170023728</v>
      </c>
      <c r="J62" s="75">
        <v>1026627013</v>
      </c>
      <c r="K62" s="75">
        <v>879784127</v>
      </c>
      <c r="L62" s="75">
        <v>896720851.20000005</v>
      </c>
      <c r="M62" s="75">
        <v>1105906983</v>
      </c>
      <c r="N62" s="75">
        <v>1307557858</v>
      </c>
      <c r="O62" s="75">
        <v>1291192329</v>
      </c>
      <c r="P62" s="74">
        <v>1024487957</v>
      </c>
      <c r="Q62" s="60">
        <f t="shared" si="2"/>
        <v>12367948745.200001</v>
      </c>
    </row>
    <row r="63" spans="1:17" x14ac:dyDescent="0.2">
      <c r="A63" s="79"/>
      <c r="B63" s="7" t="s">
        <v>93</v>
      </c>
      <c r="C63" s="62" t="s">
        <v>44</v>
      </c>
      <c r="D63" s="8" t="s">
        <v>501</v>
      </c>
      <c r="E63" s="9">
        <v>16162895</v>
      </c>
      <c r="F63" s="74">
        <v>74111556</v>
      </c>
      <c r="G63" s="75">
        <v>61371451</v>
      </c>
      <c r="H63" s="75">
        <v>21320356</v>
      </c>
      <c r="I63" s="75">
        <v>74452631</v>
      </c>
      <c r="J63" s="75">
        <v>52606942</v>
      </c>
      <c r="K63" s="75">
        <v>46753822</v>
      </c>
      <c r="L63" s="75">
        <v>35918876</v>
      </c>
      <c r="M63" s="75">
        <v>45856504</v>
      </c>
      <c r="N63" s="75">
        <v>54262488</v>
      </c>
      <c r="O63" s="75">
        <v>10656914</v>
      </c>
      <c r="P63" s="74">
        <v>81971930</v>
      </c>
      <c r="Q63" s="60">
        <f t="shared" si="2"/>
        <v>575446365</v>
      </c>
    </row>
    <row r="64" spans="1:17" x14ac:dyDescent="0.2">
      <c r="A64" s="79"/>
      <c r="B64" s="7" t="s">
        <v>93</v>
      </c>
      <c r="C64" s="62" t="s">
        <v>85</v>
      </c>
      <c r="D64" s="8" t="s">
        <v>102</v>
      </c>
      <c r="E64" s="9">
        <v>8225082</v>
      </c>
      <c r="F64" s="74">
        <v>35434342</v>
      </c>
      <c r="G64" s="75">
        <v>2850021</v>
      </c>
      <c r="H64" s="75">
        <v>8784125</v>
      </c>
      <c r="I64" s="75">
        <v>49474470</v>
      </c>
      <c r="J64" s="75">
        <v>41494427</v>
      </c>
      <c r="K64" s="75">
        <v>54112638</v>
      </c>
      <c r="L64" s="75">
        <v>33978870</v>
      </c>
      <c r="M64" s="75">
        <v>213213190</v>
      </c>
      <c r="N64" s="75">
        <v>43001820</v>
      </c>
      <c r="O64" s="75">
        <v>157549519</v>
      </c>
      <c r="P64" s="74">
        <v>27062849</v>
      </c>
      <c r="Q64" s="60">
        <f t="shared" si="2"/>
        <v>675181353</v>
      </c>
    </row>
    <row r="65" spans="1:17" x14ac:dyDescent="0.2">
      <c r="A65" s="79"/>
      <c r="B65" s="7" t="s">
        <v>93</v>
      </c>
      <c r="C65" s="62" t="s">
        <v>103</v>
      </c>
      <c r="D65" s="8" t="s">
        <v>104</v>
      </c>
      <c r="E65" s="9">
        <v>1662876</v>
      </c>
      <c r="F65" s="74">
        <v>19465411</v>
      </c>
      <c r="G65" s="75">
        <v>5869607</v>
      </c>
      <c r="H65" s="75">
        <v>17481867</v>
      </c>
      <c r="I65" s="75">
        <v>1667155</v>
      </c>
      <c r="J65" s="75">
        <v>4261544</v>
      </c>
      <c r="K65" s="75">
        <v>35759952</v>
      </c>
      <c r="L65" s="75">
        <v>12508434</v>
      </c>
      <c r="M65" s="75">
        <v>1939281</v>
      </c>
      <c r="N65" s="75">
        <v>94736903</v>
      </c>
      <c r="O65" s="75">
        <v>4686210</v>
      </c>
      <c r="P65" s="74">
        <v>1397832</v>
      </c>
      <c r="Q65" s="60">
        <f t="shared" si="2"/>
        <v>201437072</v>
      </c>
    </row>
    <row r="66" spans="1:17" x14ac:dyDescent="0.2">
      <c r="A66" s="79"/>
      <c r="B66" s="7" t="s">
        <v>93</v>
      </c>
      <c r="C66" s="62" t="s">
        <v>45</v>
      </c>
      <c r="D66" s="8" t="s">
        <v>105</v>
      </c>
      <c r="E66" s="9">
        <v>278688595</v>
      </c>
      <c r="F66" s="74">
        <v>249053016</v>
      </c>
      <c r="G66" s="75">
        <v>376126032</v>
      </c>
      <c r="H66" s="75">
        <v>441591392</v>
      </c>
      <c r="I66" s="75">
        <v>555629791</v>
      </c>
      <c r="J66" s="75">
        <v>417435680</v>
      </c>
      <c r="K66" s="75">
        <v>553103118</v>
      </c>
      <c r="L66" s="75">
        <v>510395634</v>
      </c>
      <c r="M66" s="75">
        <v>877310560</v>
      </c>
      <c r="N66" s="75">
        <v>494152120</v>
      </c>
      <c r="O66" s="75">
        <v>417867303</v>
      </c>
      <c r="P66" s="74">
        <v>380506846</v>
      </c>
      <c r="Q66" s="60">
        <f t="shared" si="2"/>
        <v>5551860087</v>
      </c>
    </row>
    <row r="67" spans="1:17" x14ac:dyDescent="0.2">
      <c r="A67" s="79"/>
      <c r="B67" s="7" t="s">
        <v>93</v>
      </c>
      <c r="C67" s="62" t="s">
        <v>47</v>
      </c>
      <c r="D67" s="8" t="s">
        <v>106</v>
      </c>
      <c r="E67" s="9">
        <v>0</v>
      </c>
      <c r="F67" s="74">
        <v>0</v>
      </c>
      <c r="G67" s="75">
        <v>0</v>
      </c>
      <c r="H67" s="75">
        <v>0</v>
      </c>
      <c r="I67" s="75">
        <v>0</v>
      </c>
      <c r="J67" s="75">
        <v>0</v>
      </c>
      <c r="K67" s="75">
        <v>0</v>
      </c>
      <c r="L67" s="75">
        <v>0</v>
      </c>
      <c r="M67" s="75">
        <v>0</v>
      </c>
      <c r="N67" s="75">
        <v>0</v>
      </c>
      <c r="O67" s="75">
        <v>0</v>
      </c>
      <c r="P67" s="74">
        <v>0</v>
      </c>
      <c r="Q67" s="60">
        <f t="shared" si="2"/>
        <v>0</v>
      </c>
    </row>
    <row r="68" spans="1:17" x14ac:dyDescent="0.2">
      <c r="A68" s="79"/>
      <c r="B68" s="7" t="s">
        <v>93</v>
      </c>
      <c r="C68" s="62" t="s">
        <v>49</v>
      </c>
      <c r="D68" s="8" t="s">
        <v>107</v>
      </c>
      <c r="E68" s="9">
        <v>0</v>
      </c>
      <c r="F68" s="74">
        <v>531300</v>
      </c>
      <c r="G68" s="75">
        <v>0</v>
      </c>
      <c r="H68" s="75">
        <v>0</v>
      </c>
      <c r="I68" s="75">
        <v>1586399</v>
      </c>
      <c r="J68" s="75">
        <v>0</v>
      </c>
      <c r="K68" s="75">
        <v>0</v>
      </c>
      <c r="L68" s="75">
        <v>5406824</v>
      </c>
      <c r="M68" s="75">
        <v>0</v>
      </c>
      <c r="N68" s="75">
        <v>345712</v>
      </c>
      <c r="O68" s="75">
        <v>0</v>
      </c>
      <c r="P68" s="74">
        <v>0</v>
      </c>
      <c r="Q68" s="60">
        <f t="shared" si="2"/>
        <v>7870235</v>
      </c>
    </row>
    <row r="69" spans="1:17" x14ac:dyDescent="0.2">
      <c r="A69" s="79"/>
      <c r="B69" s="7" t="s">
        <v>93</v>
      </c>
      <c r="C69" s="62" t="s">
        <v>108</v>
      </c>
      <c r="D69" s="8" t="s">
        <v>109</v>
      </c>
      <c r="E69" s="9">
        <v>4991963</v>
      </c>
      <c r="F69" s="74">
        <v>5069252</v>
      </c>
      <c r="G69" s="75">
        <v>7880212</v>
      </c>
      <c r="H69" s="75">
        <v>340787</v>
      </c>
      <c r="I69" s="75">
        <v>760695</v>
      </c>
      <c r="J69" s="75">
        <v>45405837</v>
      </c>
      <c r="K69" s="75">
        <v>16069698</v>
      </c>
      <c r="L69" s="75">
        <v>1690315</v>
      </c>
      <c r="M69" s="75">
        <v>3945264</v>
      </c>
      <c r="N69" s="75">
        <v>305100</v>
      </c>
      <c r="O69" s="75">
        <v>3268140</v>
      </c>
      <c r="P69" s="74">
        <v>9363700</v>
      </c>
      <c r="Q69" s="60">
        <f t="shared" si="2"/>
        <v>99090963</v>
      </c>
    </row>
    <row r="70" spans="1:17" x14ac:dyDescent="0.2">
      <c r="A70" s="79"/>
      <c r="B70" s="7" t="s">
        <v>93</v>
      </c>
      <c r="C70" s="62" t="s">
        <v>69</v>
      </c>
      <c r="D70" s="8" t="s">
        <v>110</v>
      </c>
      <c r="E70" s="9">
        <v>0</v>
      </c>
      <c r="F70" s="74">
        <v>0</v>
      </c>
      <c r="G70" s="75">
        <v>0</v>
      </c>
      <c r="H70" s="75">
        <v>0</v>
      </c>
      <c r="I70" s="75">
        <v>0</v>
      </c>
      <c r="J70" s="75">
        <v>0</v>
      </c>
      <c r="K70" s="75">
        <v>0</v>
      </c>
      <c r="L70" s="75">
        <v>0</v>
      </c>
      <c r="M70" s="75">
        <v>0</v>
      </c>
      <c r="N70" s="75">
        <v>0</v>
      </c>
      <c r="O70" s="75">
        <v>0</v>
      </c>
      <c r="P70" s="74">
        <v>0</v>
      </c>
      <c r="Q70" s="60">
        <f t="shared" si="2"/>
        <v>0</v>
      </c>
    </row>
    <row r="71" spans="1:17" x14ac:dyDescent="0.2">
      <c r="A71" s="79"/>
      <c r="B71" s="7" t="s">
        <v>93</v>
      </c>
      <c r="C71" s="62" t="s">
        <v>67</v>
      </c>
      <c r="D71" s="8" t="s">
        <v>68</v>
      </c>
      <c r="E71" s="9">
        <v>0</v>
      </c>
      <c r="F71" s="74">
        <v>0</v>
      </c>
      <c r="G71" s="75">
        <v>0</v>
      </c>
      <c r="H71" s="75">
        <v>0</v>
      </c>
      <c r="I71" s="75">
        <v>0</v>
      </c>
      <c r="J71" s="75">
        <v>0</v>
      </c>
      <c r="K71" s="75">
        <v>0</v>
      </c>
      <c r="L71" s="75">
        <v>0</v>
      </c>
      <c r="M71" s="75">
        <v>0</v>
      </c>
      <c r="N71" s="75">
        <v>0</v>
      </c>
      <c r="O71" s="75">
        <v>0</v>
      </c>
      <c r="P71" s="74">
        <v>0</v>
      </c>
      <c r="Q71" s="60">
        <f t="shared" si="2"/>
        <v>0</v>
      </c>
    </row>
    <row r="72" spans="1:17" x14ac:dyDescent="0.2">
      <c r="A72" s="79"/>
      <c r="B72" s="7" t="s">
        <v>93</v>
      </c>
      <c r="C72" s="62" t="s">
        <v>111</v>
      </c>
      <c r="D72" s="8" t="s">
        <v>112</v>
      </c>
      <c r="E72" s="9">
        <v>244396758</v>
      </c>
      <c r="F72" s="74">
        <v>88546512</v>
      </c>
      <c r="G72" s="75">
        <v>131421169</v>
      </c>
      <c r="H72" s="75">
        <v>5611472</v>
      </c>
      <c r="I72" s="75">
        <v>18739933</v>
      </c>
      <c r="J72" s="75">
        <v>132983057</v>
      </c>
      <c r="K72" s="75">
        <v>193952716</v>
      </c>
      <c r="L72" s="75">
        <v>67653563</v>
      </c>
      <c r="M72" s="75">
        <v>5081648</v>
      </c>
      <c r="N72" s="75">
        <v>3812969</v>
      </c>
      <c r="O72" s="75">
        <v>-49169469</v>
      </c>
      <c r="P72" s="74">
        <v>3660977</v>
      </c>
      <c r="Q72" s="60">
        <f t="shared" si="2"/>
        <v>846691305</v>
      </c>
    </row>
    <row r="73" spans="1:17" x14ac:dyDescent="0.2">
      <c r="A73" s="79"/>
      <c r="B73" s="7" t="s">
        <v>93</v>
      </c>
      <c r="C73" s="62" t="s">
        <v>113</v>
      </c>
      <c r="D73" s="8" t="s">
        <v>114</v>
      </c>
      <c r="E73" s="9">
        <v>0</v>
      </c>
      <c r="F73" s="74">
        <v>0</v>
      </c>
      <c r="G73" s="75">
        <v>0</v>
      </c>
      <c r="H73" s="75">
        <v>0</v>
      </c>
      <c r="I73" s="75">
        <v>0</v>
      </c>
      <c r="J73" s="75">
        <v>0</v>
      </c>
      <c r="K73" s="75">
        <v>0</v>
      </c>
      <c r="L73" s="75">
        <v>0</v>
      </c>
      <c r="M73" s="75">
        <v>0</v>
      </c>
      <c r="N73" s="75">
        <v>0</v>
      </c>
      <c r="O73" s="75">
        <v>0</v>
      </c>
      <c r="P73" s="74">
        <v>0</v>
      </c>
      <c r="Q73" s="60">
        <f t="shared" si="2"/>
        <v>0</v>
      </c>
    </row>
    <row r="74" spans="1:17" x14ac:dyDescent="0.2">
      <c r="A74" s="79"/>
      <c r="B74" s="7" t="s">
        <v>93</v>
      </c>
      <c r="C74" s="62" t="s">
        <v>115</v>
      </c>
      <c r="D74" s="8" t="s">
        <v>116</v>
      </c>
      <c r="E74" s="9">
        <v>0</v>
      </c>
      <c r="F74" s="74">
        <v>0</v>
      </c>
      <c r="G74" s="75">
        <v>0</v>
      </c>
      <c r="H74" s="75">
        <v>0</v>
      </c>
      <c r="I74" s="75">
        <v>0</v>
      </c>
      <c r="J74" s="75">
        <v>0</v>
      </c>
      <c r="K74" s="75">
        <v>0</v>
      </c>
      <c r="L74" s="75">
        <v>0</v>
      </c>
      <c r="M74" s="75">
        <v>0</v>
      </c>
      <c r="N74" s="75">
        <v>0</v>
      </c>
      <c r="O74" s="75">
        <v>0</v>
      </c>
      <c r="P74" s="74">
        <v>0</v>
      </c>
      <c r="Q74" s="60">
        <f t="shared" si="2"/>
        <v>0</v>
      </c>
    </row>
    <row r="75" spans="1:17" x14ac:dyDescent="0.2">
      <c r="A75" s="79"/>
      <c r="B75" s="7" t="s">
        <v>93</v>
      </c>
      <c r="C75" s="62" t="s">
        <v>51</v>
      </c>
      <c r="D75" s="8" t="s">
        <v>117</v>
      </c>
      <c r="E75" s="9">
        <v>0</v>
      </c>
      <c r="F75" s="74">
        <v>0</v>
      </c>
      <c r="G75" s="75">
        <v>0</v>
      </c>
      <c r="H75" s="75">
        <v>0</v>
      </c>
      <c r="I75" s="75">
        <v>0</v>
      </c>
      <c r="J75" s="75">
        <v>0</v>
      </c>
      <c r="K75" s="75">
        <v>0</v>
      </c>
      <c r="L75" s="75">
        <v>0</v>
      </c>
      <c r="M75" s="75">
        <v>0</v>
      </c>
      <c r="N75" s="75">
        <v>0</v>
      </c>
      <c r="O75" s="75">
        <v>0</v>
      </c>
      <c r="P75" s="74">
        <v>0</v>
      </c>
      <c r="Q75" s="60">
        <f t="shared" si="2"/>
        <v>0</v>
      </c>
    </row>
    <row r="76" spans="1:17" x14ac:dyDescent="0.2">
      <c r="A76" s="79"/>
      <c r="B76" s="7" t="s">
        <v>93</v>
      </c>
      <c r="C76" s="62" t="s">
        <v>53</v>
      </c>
      <c r="D76" s="8" t="s">
        <v>507</v>
      </c>
      <c r="E76" s="9">
        <v>499791810</v>
      </c>
      <c r="F76" s="74">
        <v>644676907</v>
      </c>
      <c r="G76" s="75">
        <v>988074213</v>
      </c>
      <c r="H76" s="75">
        <v>776145959</v>
      </c>
      <c r="I76" s="75">
        <v>868728997</v>
      </c>
      <c r="J76" s="75">
        <v>1039927532</v>
      </c>
      <c r="K76" s="75">
        <v>1128088614</v>
      </c>
      <c r="L76" s="75">
        <v>885458516</v>
      </c>
      <c r="M76" s="75">
        <v>979562792</v>
      </c>
      <c r="N76" s="75">
        <v>1046713347</v>
      </c>
      <c r="O76" s="75">
        <v>929053750</v>
      </c>
      <c r="P76" s="74">
        <v>1164710727</v>
      </c>
      <c r="Q76" s="60">
        <f t="shared" si="2"/>
        <v>10950933164</v>
      </c>
    </row>
    <row r="77" spans="1:17" x14ac:dyDescent="0.2">
      <c r="A77" s="79"/>
      <c r="B77" s="7" t="s">
        <v>93</v>
      </c>
      <c r="C77" s="62" t="s">
        <v>54</v>
      </c>
      <c r="D77" s="8" t="s">
        <v>118</v>
      </c>
      <c r="E77" s="9">
        <v>894493055</v>
      </c>
      <c r="F77" s="74">
        <v>966563240</v>
      </c>
      <c r="G77" s="75">
        <v>853108013</v>
      </c>
      <c r="H77" s="75">
        <v>918694847</v>
      </c>
      <c r="I77" s="75">
        <v>1062601920</v>
      </c>
      <c r="J77" s="75">
        <v>802883521</v>
      </c>
      <c r="K77" s="75">
        <v>1088199307</v>
      </c>
      <c r="L77" s="75">
        <v>992657383</v>
      </c>
      <c r="M77" s="75">
        <v>1107601399</v>
      </c>
      <c r="N77" s="75">
        <v>1062238436</v>
      </c>
      <c r="O77" s="75">
        <v>856250227</v>
      </c>
      <c r="P77" s="74">
        <v>962864105</v>
      </c>
      <c r="Q77" s="60">
        <f t="shared" si="2"/>
        <v>11568155453</v>
      </c>
    </row>
    <row r="78" spans="1:17" x14ac:dyDescent="0.2">
      <c r="A78" s="79"/>
      <c r="B78" s="7" t="s">
        <v>93</v>
      </c>
      <c r="C78" s="62" t="s">
        <v>71</v>
      </c>
      <c r="D78" s="8" t="s">
        <v>119</v>
      </c>
      <c r="E78" s="9">
        <v>14171369</v>
      </c>
      <c r="F78" s="74">
        <v>7620591</v>
      </c>
      <c r="G78" s="75">
        <v>37637413</v>
      </c>
      <c r="H78" s="75">
        <v>146566851</v>
      </c>
      <c r="I78" s="75">
        <v>23450117</v>
      </c>
      <c r="J78" s="75">
        <v>35870058</v>
      </c>
      <c r="K78" s="75">
        <v>123303402</v>
      </c>
      <c r="L78" s="75">
        <v>22906658</v>
      </c>
      <c r="M78" s="75">
        <v>92904087</v>
      </c>
      <c r="N78" s="75">
        <v>118553635</v>
      </c>
      <c r="O78" s="75">
        <v>10405210</v>
      </c>
      <c r="P78" s="74">
        <v>39798396</v>
      </c>
      <c r="Q78" s="60">
        <f t="shared" si="2"/>
        <v>673187787</v>
      </c>
    </row>
    <row r="79" spans="1:17" x14ac:dyDescent="0.2">
      <c r="A79" s="79"/>
      <c r="B79" s="7" t="s">
        <v>93</v>
      </c>
      <c r="C79" s="62" t="s">
        <v>57</v>
      </c>
      <c r="D79" s="8" t="s">
        <v>502</v>
      </c>
      <c r="E79" s="9">
        <v>165003411</v>
      </c>
      <c r="F79" s="74">
        <v>334305505</v>
      </c>
      <c r="G79" s="75">
        <v>844869670</v>
      </c>
      <c r="H79" s="75">
        <v>235995481</v>
      </c>
      <c r="I79" s="75">
        <v>124135035</v>
      </c>
      <c r="J79" s="75">
        <v>74307158</v>
      </c>
      <c r="K79" s="75">
        <v>92745993</v>
      </c>
      <c r="L79" s="75">
        <v>201318356</v>
      </c>
      <c r="M79" s="75">
        <v>105387650</v>
      </c>
      <c r="N79" s="75">
        <v>138099802</v>
      </c>
      <c r="O79" s="75">
        <v>164180739</v>
      </c>
      <c r="P79" s="74">
        <v>235570616</v>
      </c>
      <c r="Q79" s="60">
        <f t="shared" si="2"/>
        <v>2715919416</v>
      </c>
    </row>
    <row r="80" spans="1:17" x14ac:dyDescent="0.2">
      <c r="A80" s="79"/>
      <c r="B80" s="7" t="s">
        <v>93</v>
      </c>
      <c r="C80" s="62" t="s">
        <v>79</v>
      </c>
      <c r="D80" s="8" t="s">
        <v>503</v>
      </c>
      <c r="E80" s="9">
        <v>2569360</v>
      </c>
      <c r="F80" s="74">
        <v>20107876</v>
      </c>
      <c r="G80" s="75">
        <v>42270503</v>
      </c>
      <c r="H80" s="75">
        <v>16804612</v>
      </c>
      <c r="I80" s="75">
        <v>101259355</v>
      </c>
      <c r="J80" s="75">
        <v>46302783</v>
      </c>
      <c r="K80" s="75">
        <v>178575537</v>
      </c>
      <c r="L80" s="75">
        <v>21176718</v>
      </c>
      <c r="M80" s="75">
        <v>27372332</v>
      </c>
      <c r="N80" s="75">
        <v>23143485</v>
      </c>
      <c r="O80" s="75">
        <v>106780121</v>
      </c>
      <c r="P80" s="74">
        <v>44981780</v>
      </c>
      <c r="Q80" s="60">
        <f t="shared" si="2"/>
        <v>631344462</v>
      </c>
    </row>
    <row r="81" spans="1:17" x14ac:dyDescent="0.2">
      <c r="A81" s="79"/>
      <c r="B81" s="7" t="s">
        <v>93</v>
      </c>
      <c r="C81" s="62" t="s">
        <v>58</v>
      </c>
      <c r="D81" s="8" t="s">
        <v>120</v>
      </c>
      <c r="E81" s="9">
        <v>0</v>
      </c>
      <c r="F81" s="74">
        <v>0</v>
      </c>
      <c r="G81" s="75">
        <v>0</v>
      </c>
      <c r="H81" s="75">
        <v>0</v>
      </c>
      <c r="I81" s="75">
        <v>0</v>
      </c>
      <c r="J81" s="75">
        <v>0</v>
      </c>
      <c r="K81" s="75">
        <v>0</v>
      </c>
      <c r="L81" s="75">
        <v>0</v>
      </c>
      <c r="M81" s="75">
        <v>0</v>
      </c>
      <c r="N81" s="75">
        <v>0</v>
      </c>
      <c r="O81" s="75">
        <v>0</v>
      </c>
      <c r="P81" s="74">
        <v>0</v>
      </c>
      <c r="Q81" s="60">
        <f t="shared" si="2"/>
        <v>0</v>
      </c>
    </row>
    <row r="82" spans="1:17" x14ac:dyDescent="0.2">
      <c r="A82" s="79"/>
      <c r="B82" s="7" t="s">
        <v>93</v>
      </c>
      <c r="C82" s="62" t="s">
        <v>60</v>
      </c>
      <c r="D82" s="8" t="s">
        <v>121</v>
      </c>
      <c r="E82" s="9">
        <v>0</v>
      </c>
      <c r="F82" s="74">
        <v>0</v>
      </c>
      <c r="G82" s="75">
        <v>0</v>
      </c>
      <c r="H82" s="75">
        <v>0</v>
      </c>
      <c r="I82" s="75">
        <v>0</v>
      </c>
      <c r="J82" s="75">
        <v>0</v>
      </c>
      <c r="K82" s="75">
        <v>0</v>
      </c>
      <c r="L82" s="75">
        <v>0</v>
      </c>
      <c r="M82" s="75">
        <v>0</v>
      </c>
      <c r="N82" s="75">
        <v>0</v>
      </c>
      <c r="O82" s="75">
        <v>0</v>
      </c>
      <c r="P82" s="74">
        <v>0</v>
      </c>
      <c r="Q82" s="60">
        <f t="shared" si="2"/>
        <v>0</v>
      </c>
    </row>
    <row r="83" spans="1:17" x14ac:dyDescent="0.2">
      <c r="A83" s="79"/>
      <c r="B83" s="7" t="s">
        <v>93</v>
      </c>
      <c r="C83" s="62" t="s">
        <v>77</v>
      </c>
      <c r="D83" s="8" t="s">
        <v>78</v>
      </c>
      <c r="E83" s="9">
        <v>56445811</v>
      </c>
      <c r="F83" s="74">
        <v>17046382</v>
      </c>
      <c r="G83" s="75">
        <v>61589005</v>
      </c>
      <c r="H83" s="75">
        <v>211232</v>
      </c>
      <c r="I83" s="75">
        <v>1595973</v>
      </c>
      <c r="J83" s="75">
        <v>-158124</v>
      </c>
      <c r="K83" s="75">
        <v>5544273</v>
      </c>
      <c r="L83" s="75">
        <v>39249452</v>
      </c>
      <c r="M83" s="75">
        <v>19468475</v>
      </c>
      <c r="N83" s="75">
        <v>4970562</v>
      </c>
      <c r="O83" s="75">
        <v>131187072</v>
      </c>
      <c r="P83" s="74">
        <v>25797821</v>
      </c>
      <c r="Q83" s="60">
        <f t="shared" si="2"/>
        <v>362947934</v>
      </c>
    </row>
    <row r="84" spans="1:17" x14ac:dyDescent="0.2">
      <c r="A84" s="79"/>
      <c r="B84" s="7" t="s">
        <v>93</v>
      </c>
      <c r="C84" s="62" t="s">
        <v>122</v>
      </c>
      <c r="D84" s="8" t="s">
        <v>123</v>
      </c>
      <c r="E84" s="9">
        <v>6597242</v>
      </c>
      <c r="F84" s="74">
        <v>7520716</v>
      </c>
      <c r="G84" s="75">
        <v>7364367</v>
      </c>
      <c r="H84" s="75">
        <v>29407230</v>
      </c>
      <c r="I84" s="75">
        <v>2800780</v>
      </c>
      <c r="J84" s="75">
        <v>2233704</v>
      </c>
      <c r="K84" s="75">
        <v>4264348</v>
      </c>
      <c r="L84" s="75">
        <v>72117613</v>
      </c>
      <c r="M84" s="75">
        <v>10677662</v>
      </c>
      <c r="N84" s="75">
        <v>20905035</v>
      </c>
      <c r="O84" s="75">
        <v>413370</v>
      </c>
      <c r="P84" s="74">
        <v>3316121</v>
      </c>
      <c r="Q84" s="60">
        <f t="shared" si="2"/>
        <v>167618188</v>
      </c>
    </row>
    <row r="85" spans="1:17" x14ac:dyDescent="0.2">
      <c r="A85" s="79"/>
      <c r="B85" s="7" t="s">
        <v>93</v>
      </c>
      <c r="C85" s="62" t="s">
        <v>89</v>
      </c>
      <c r="D85" s="8" t="s">
        <v>124</v>
      </c>
      <c r="E85" s="9">
        <v>0</v>
      </c>
      <c r="F85" s="74">
        <v>0</v>
      </c>
      <c r="G85" s="75">
        <v>0</v>
      </c>
      <c r="H85" s="75">
        <v>0</v>
      </c>
      <c r="I85" s="75">
        <v>0</v>
      </c>
      <c r="J85" s="75">
        <v>400287</v>
      </c>
      <c r="K85" s="75">
        <v>0</v>
      </c>
      <c r="L85" s="75">
        <v>0</v>
      </c>
      <c r="M85" s="75">
        <v>0</v>
      </c>
      <c r="N85" s="75">
        <v>2321552</v>
      </c>
      <c r="O85" s="75">
        <v>0</v>
      </c>
      <c r="P85" s="74">
        <v>0</v>
      </c>
      <c r="Q85" s="60">
        <f t="shared" si="2"/>
        <v>2721839</v>
      </c>
    </row>
    <row r="86" spans="1:17" x14ac:dyDescent="0.2">
      <c r="A86" s="79"/>
      <c r="B86" s="7" t="s">
        <v>93</v>
      </c>
      <c r="C86" s="62" t="s">
        <v>83</v>
      </c>
      <c r="D86" s="8" t="s">
        <v>84</v>
      </c>
      <c r="E86" s="9">
        <v>4363719</v>
      </c>
      <c r="F86" s="74">
        <v>8325245</v>
      </c>
      <c r="G86" s="75">
        <v>3476976</v>
      </c>
      <c r="H86" s="75">
        <v>6496474</v>
      </c>
      <c r="I86" s="75">
        <v>7781638</v>
      </c>
      <c r="J86" s="75">
        <v>107868079</v>
      </c>
      <c r="K86" s="75">
        <v>21478611</v>
      </c>
      <c r="L86" s="75">
        <v>89536765</v>
      </c>
      <c r="M86" s="75">
        <v>9187270</v>
      </c>
      <c r="N86" s="75">
        <v>3258986</v>
      </c>
      <c r="O86" s="75">
        <v>2233401</v>
      </c>
      <c r="P86" s="74">
        <v>-24427719</v>
      </c>
      <c r="Q86" s="60">
        <f t="shared" si="2"/>
        <v>239579445</v>
      </c>
    </row>
    <row r="87" spans="1:17" x14ac:dyDescent="0.2">
      <c r="A87" s="79"/>
      <c r="B87" s="7" t="s">
        <v>93</v>
      </c>
      <c r="C87" s="62" t="s">
        <v>87</v>
      </c>
      <c r="D87" s="8" t="s">
        <v>88</v>
      </c>
      <c r="E87" s="9">
        <v>127173153</v>
      </c>
      <c r="F87" s="74">
        <v>269238932</v>
      </c>
      <c r="G87" s="75">
        <v>222983465</v>
      </c>
      <c r="H87" s="75">
        <v>189204248</v>
      </c>
      <c r="I87" s="75">
        <v>262656839</v>
      </c>
      <c r="J87" s="75">
        <v>497002574</v>
      </c>
      <c r="K87" s="75">
        <v>409098174</v>
      </c>
      <c r="L87" s="75">
        <v>572789253</v>
      </c>
      <c r="M87" s="75">
        <v>274944261</v>
      </c>
      <c r="N87" s="75">
        <v>225264633</v>
      </c>
      <c r="O87" s="75">
        <v>225090909</v>
      </c>
      <c r="P87" s="74">
        <v>764010047</v>
      </c>
      <c r="Q87" s="60">
        <f t="shared" si="2"/>
        <v>4039456488</v>
      </c>
    </row>
    <row r="88" spans="1:17" x14ac:dyDescent="0.2">
      <c r="A88" s="79"/>
      <c r="B88" s="7" t="s">
        <v>93</v>
      </c>
      <c r="C88" s="62" t="s">
        <v>125</v>
      </c>
      <c r="D88" s="8" t="s">
        <v>126</v>
      </c>
      <c r="E88" s="9">
        <v>0</v>
      </c>
      <c r="F88" s="74"/>
      <c r="G88" s="75"/>
      <c r="H88" s="75"/>
      <c r="I88" s="75"/>
      <c r="J88" s="75"/>
      <c r="K88" s="75"/>
      <c r="L88" s="75"/>
      <c r="M88" s="75"/>
      <c r="N88" s="75"/>
      <c r="O88" s="75"/>
      <c r="P88" s="74"/>
      <c r="Q88" s="60">
        <f t="shared" si="2"/>
        <v>0</v>
      </c>
    </row>
    <row r="89" spans="1:17" ht="12.75" customHeight="1" x14ac:dyDescent="0.2">
      <c r="A89" s="79"/>
      <c r="B89" s="7" t="s">
        <v>93</v>
      </c>
      <c r="C89" s="62" t="s">
        <v>56</v>
      </c>
      <c r="D89" s="8" t="s">
        <v>504</v>
      </c>
      <c r="E89" s="9">
        <v>2095519996</v>
      </c>
      <c r="F89" s="74">
        <f>2515854752-887749</f>
        <v>2514967003</v>
      </c>
      <c r="G89" s="75">
        <v>2168793790</v>
      </c>
      <c r="H89" s="75">
        <v>2195657154</v>
      </c>
      <c r="I89" s="75">
        <v>2770264920</v>
      </c>
      <c r="J89" s="75">
        <v>2142440876</v>
      </c>
      <c r="K89" s="75">
        <v>2711381555</v>
      </c>
      <c r="L89" s="75">
        <v>966171886</v>
      </c>
      <c r="M89" s="75">
        <v>1711952395</v>
      </c>
      <c r="N89" s="75">
        <v>1295754010</v>
      </c>
      <c r="O89" s="75">
        <v>1953135539</v>
      </c>
      <c r="P89" s="74">
        <v>2235240296</v>
      </c>
      <c r="Q89" s="60">
        <f t="shared" si="2"/>
        <v>24761279420</v>
      </c>
    </row>
    <row r="90" spans="1:17" x14ac:dyDescent="0.2">
      <c r="A90" s="79"/>
      <c r="B90" s="7" t="s">
        <v>93</v>
      </c>
      <c r="C90" s="62" t="s">
        <v>56</v>
      </c>
      <c r="D90" s="8" t="s">
        <v>127</v>
      </c>
      <c r="E90" s="9">
        <v>411564404</v>
      </c>
      <c r="F90" s="74">
        <v>481539669</v>
      </c>
      <c r="G90" s="75">
        <v>425059529</v>
      </c>
      <c r="H90" s="75">
        <v>550877158</v>
      </c>
      <c r="I90" s="75">
        <v>607771045</v>
      </c>
      <c r="J90" s="75">
        <v>624020789</v>
      </c>
      <c r="K90" s="75">
        <v>754010590</v>
      </c>
      <c r="L90" s="75">
        <v>645759563</v>
      </c>
      <c r="M90" s="75">
        <v>268666860</v>
      </c>
      <c r="N90" s="75">
        <v>10634307</v>
      </c>
      <c r="O90" s="75">
        <v>0</v>
      </c>
      <c r="P90" s="74">
        <v>0</v>
      </c>
      <c r="Q90" s="60">
        <f t="shared" si="2"/>
        <v>4779903914</v>
      </c>
    </row>
    <row r="91" spans="1:17" ht="12" customHeight="1" x14ac:dyDescent="0.2">
      <c r="A91" s="79"/>
      <c r="B91" s="7" t="s">
        <v>93</v>
      </c>
      <c r="C91" s="62" t="s">
        <v>56</v>
      </c>
      <c r="D91" s="8" t="s">
        <v>505</v>
      </c>
      <c r="E91" s="9">
        <v>1745219347</v>
      </c>
      <c r="F91" s="74">
        <v>1796729128</v>
      </c>
      <c r="G91" s="75">
        <v>1729404164</v>
      </c>
      <c r="H91" s="75">
        <v>1576644451</v>
      </c>
      <c r="I91" s="75">
        <v>1441316051</v>
      </c>
      <c r="J91" s="75">
        <v>1579839041</v>
      </c>
      <c r="K91" s="75">
        <v>1688933373</v>
      </c>
      <c r="L91" s="75">
        <v>1427956921</v>
      </c>
      <c r="M91" s="75">
        <v>1447236769</v>
      </c>
      <c r="N91" s="75">
        <v>1367424401</v>
      </c>
      <c r="O91" s="75">
        <v>1386725711</v>
      </c>
      <c r="P91" s="74">
        <v>1218800682</v>
      </c>
      <c r="Q91" s="60">
        <f t="shared" si="2"/>
        <v>18406230039</v>
      </c>
    </row>
    <row r="92" spans="1:17" ht="12" customHeight="1" x14ac:dyDescent="0.2">
      <c r="A92" s="78" t="s">
        <v>128</v>
      </c>
      <c r="B92" s="78"/>
      <c r="C92" s="78"/>
      <c r="D92" s="78"/>
      <c r="E92" s="12">
        <v>8622176598</v>
      </c>
      <c r="F92" s="13">
        <v>9454194280</v>
      </c>
      <c r="G92" s="15">
        <v>9785027939</v>
      </c>
      <c r="H92" s="13">
        <v>9087234895</v>
      </c>
      <c r="I92" s="15">
        <v>10725701334</v>
      </c>
      <c r="J92" s="15">
        <v>9879899061</v>
      </c>
      <c r="K92" s="15">
        <v>12204952741</v>
      </c>
      <c r="L92" s="15">
        <v>9034374625.2000008</v>
      </c>
      <c r="M92" s="15">
        <v>9482110868</v>
      </c>
      <c r="N92" s="15">
        <v>8771525681</v>
      </c>
      <c r="O92" s="15">
        <v>9104725201</v>
      </c>
      <c r="P92" s="15">
        <v>9256235299</v>
      </c>
      <c r="Q92" s="17">
        <f>SUM(Q52:Q91)</f>
        <v>115408158522.2</v>
      </c>
    </row>
    <row r="93" spans="1:17" ht="12" customHeight="1" x14ac:dyDescent="0.2">
      <c r="A93" s="18" t="s">
        <v>129</v>
      </c>
      <c r="B93" s="7" t="s">
        <v>130</v>
      </c>
      <c r="C93" s="62" t="s">
        <v>56</v>
      </c>
      <c r="D93" s="8" t="s">
        <v>506</v>
      </c>
      <c r="E93" s="9">
        <v>16470983664</v>
      </c>
      <c r="F93" s="74">
        <v>16448088154</v>
      </c>
      <c r="G93" s="75">
        <v>16450401091</v>
      </c>
      <c r="H93" s="75">
        <v>16446357677</v>
      </c>
      <c r="I93" s="75">
        <v>16391315126</v>
      </c>
      <c r="J93" s="75">
        <v>16463022911</v>
      </c>
      <c r="K93" s="75">
        <v>16802239074</v>
      </c>
      <c r="L93" s="75">
        <v>16928452589</v>
      </c>
      <c r="M93" s="75">
        <v>17007366464</v>
      </c>
      <c r="N93" s="75">
        <v>17007366464</v>
      </c>
      <c r="O93" s="75">
        <v>17007366464</v>
      </c>
      <c r="P93" s="74">
        <v>17007366464</v>
      </c>
      <c r="Q93" s="60">
        <f>+SUM(E93:P93)</f>
        <v>200430326142</v>
      </c>
    </row>
    <row r="94" spans="1:17" ht="12" customHeight="1" x14ac:dyDescent="0.2">
      <c r="A94" s="78" t="s">
        <v>131</v>
      </c>
      <c r="B94" s="78"/>
      <c r="C94" s="78"/>
      <c r="D94" s="78"/>
      <c r="E94" s="12">
        <v>16470983664</v>
      </c>
      <c r="F94" s="13">
        <v>16448088154</v>
      </c>
      <c r="G94" s="15">
        <v>16450401091</v>
      </c>
      <c r="H94" s="13">
        <v>16446357677</v>
      </c>
      <c r="I94" s="15">
        <v>16391315126</v>
      </c>
      <c r="J94" s="15">
        <v>16463022911</v>
      </c>
      <c r="K94" s="15">
        <v>16802239074</v>
      </c>
      <c r="L94" s="15">
        <v>16928452589</v>
      </c>
      <c r="M94" s="15">
        <v>17007366464</v>
      </c>
      <c r="N94" s="15">
        <v>17007366464</v>
      </c>
      <c r="O94" s="15">
        <v>17007366464</v>
      </c>
      <c r="P94" s="15">
        <v>17007366464</v>
      </c>
      <c r="Q94" s="17">
        <f>SUM(Q93)</f>
        <v>200430326142</v>
      </c>
    </row>
    <row r="95" spans="1:17" ht="12" customHeight="1" x14ac:dyDescent="0.2">
      <c r="A95" s="80" t="s">
        <v>132</v>
      </c>
      <c r="B95" s="7" t="s">
        <v>133</v>
      </c>
      <c r="C95" s="62" t="s">
        <v>33</v>
      </c>
      <c r="D95" s="8" t="s">
        <v>458</v>
      </c>
      <c r="E95" s="9">
        <v>88963938</v>
      </c>
      <c r="F95" s="74">
        <v>91248094</v>
      </c>
      <c r="G95" s="75">
        <v>80204046</v>
      </c>
      <c r="H95" s="75">
        <v>84177775</v>
      </c>
      <c r="I95" s="75">
        <v>86207198</v>
      </c>
      <c r="J95" s="75">
        <v>82166845</v>
      </c>
      <c r="K95" s="75">
        <v>0</v>
      </c>
      <c r="L95" s="75">
        <v>81264757</v>
      </c>
      <c r="M95" s="75">
        <v>181657053</v>
      </c>
      <c r="N95" s="75">
        <v>82359922</v>
      </c>
      <c r="O95" s="75">
        <v>92143068</v>
      </c>
      <c r="P95" s="74">
        <v>126342517</v>
      </c>
      <c r="Q95" s="60">
        <f t="shared" ref="Q95:Q96" si="3">+SUM(E95:P95)</f>
        <v>1076735213</v>
      </c>
    </row>
    <row r="96" spans="1:17" ht="12" customHeight="1" x14ac:dyDescent="0.2">
      <c r="A96" s="81"/>
      <c r="B96" s="7" t="s">
        <v>133</v>
      </c>
      <c r="C96" s="62" t="s">
        <v>54</v>
      </c>
      <c r="D96" s="8" t="s">
        <v>134</v>
      </c>
      <c r="E96" s="9">
        <v>113902019</v>
      </c>
      <c r="F96" s="74">
        <v>135975458</v>
      </c>
      <c r="G96" s="75">
        <v>135975458</v>
      </c>
      <c r="H96" s="75">
        <v>135975458</v>
      </c>
      <c r="I96" s="75">
        <v>135975458</v>
      </c>
      <c r="J96" s="75">
        <v>135975458</v>
      </c>
      <c r="K96" s="75">
        <v>135975458</v>
      </c>
      <c r="L96" s="75">
        <v>135980217</v>
      </c>
      <c r="M96" s="75">
        <v>135975458</v>
      </c>
      <c r="N96" s="75">
        <v>136048658</v>
      </c>
      <c r="O96" s="75">
        <v>136195058</v>
      </c>
      <c r="P96" s="74">
        <v>135975458</v>
      </c>
      <c r="Q96" s="60">
        <f t="shared" si="3"/>
        <v>1609929616</v>
      </c>
    </row>
    <row r="97" spans="1:17" ht="12" customHeight="1" x14ac:dyDescent="0.2">
      <c r="A97" s="78" t="s">
        <v>131</v>
      </c>
      <c r="B97" s="78"/>
      <c r="C97" s="78"/>
      <c r="D97" s="78"/>
      <c r="E97" s="12">
        <v>202865957</v>
      </c>
      <c r="F97" s="12">
        <v>227223552</v>
      </c>
      <c r="G97" s="12">
        <v>216179504</v>
      </c>
      <c r="H97" s="12">
        <v>220153233</v>
      </c>
      <c r="I97" s="17">
        <v>222182656</v>
      </c>
      <c r="J97" s="12">
        <v>218142303</v>
      </c>
      <c r="K97" s="12">
        <v>135975458</v>
      </c>
      <c r="L97" s="12">
        <v>217244974</v>
      </c>
      <c r="M97" s="12">
        <v>317632511</v>
      </c>
      <c r="N97" s="12">
        <v>218408580</v>
      </c>
      <c r="O97" s="12">
        <v>228338126</v>
      </c>
      <c r="P97" s="12">
        <v>262317975</v>
      </c>
      <c r="Q97" s="12">
        <f>SUM(Q95:Q96)</f>
        <v>2686664829</v>
      </c>
    </row>
    <row r="98" spans="1:17" x14ac:dyDescent="0.2">
      <c r="A98" s="79" t="s">
        <v>135</v>
      </c>
      <c r="B98" s="7" t="s">
        <v>136</v>
      </c>
      <c r="C98" s="62" t="s">
        <v>137</v>
      </c>
      <c r="D98" s="8" t="s">
        <v>138</v>
      </c>
      <c r="E98" s="9">
        <v>12702941</v>
      </c>
      <c r="F98" s="74">
        <v>387821</v>
      </c>
      <c r="G98" s="75">
        <v>12959721</v>
      </c>
      <c r="H98" s="75">
        <v>2669931</v>
      </c>
      <c r="I98" s="75">
        <v>2050657</v>
      </c>
      <c r="J98" s="75">
        <v>1734119</v>
      </c>
      <c r="K98" s="75">
        <v>3055256</v>
      </c>
      <c r="L98" s="75">
        <v>11354529</v>
      </c>
      <c r="M98" s="75">
        <v>9882905</v>
      </c>
      <c r="N98" s="75">
        <v>12687761</v>
      </c>
      <c r="O98" s="75">
        <v>3210858</v>
      </c>
      <c r="P98" s="74">
        <v>3200899</v>
      </c>
      <c r="Q98" s="60">
        <f t="shared" ref="Q98:Q109" si="4">+SUM(E98:P98)</f>
        <v>75897398</v>
      </c>
    </row>
    <row r="99" spans="1:17" x14ac:dyDescent="0.2">
      <c r="A99" s="79"/>
      <c r="B99" s="7" t="s">
        <v>136</v>
      </c>
      <c r="C99" s="62" t="s">
        <v>139</v>
      </c>
      <c r="D99" s="8" t="s">
        <v>140</v>
      </c>
      <c r="E99" s="9">
        <v>23654256</v>
      </c>
      <c r="F99" s="74">
        <v>72842850</v>
      </c>
      <c r="G99" s="75">
        <v>71421839</v>
      </c>
      <c r="H99" s="75">
        <v>51416396</v>
      </c>
      <c r="I99" s="75">
        <v>82895265</v>
      </c>
      <c r="J99" s="75">
        <v>107338995</v>
      </c>
      <c r="K99" s="75">
        <v>152195008</v>
      </c>
      <c r="L99" s="75">
        <v>54537449</v>
      </c>
      <c r="M99" s="75">
        <v>55047261</v>
      </c>
      <c r="N99" s="75">
        <v>115459256</v>
      </c>
      <c r="O99" s="75">
        <v>114555425</v>
      </c>
      <c r="P99" s="74">
        <v>16562378</v>
      </c>
      <c r="Q99" s="60">
        <f t="shared" si="4"/>
        <v>917926378</v>
      </c>
    </row>
    <row r="100" spans="1:17" x14ac:dyDescent="0.2">
      <c r="A100" s="79"/>
      <c r="B100" s="7" t="s">
        <v>136</v>
      </c>
      <c r="C100" s="62" t="s">
        <v>141</v>
      </c>
      <c r="D100" s="8" t="s">
        <v>142</v>
      </c>
      <c r="E100" s="9">
        <v>0</v>
      </c>
      <c r="F100" s="74">
        <v>0</v>
      </c>
      <c r="G100" s="75">
        <v>0</v>
      </c>
      <c r="H100" s="75">
        <v>0</v>
      </c>
      <c r="I100" s="75">
        <v>0</v>
      </c>
      <c r="J100" s="75">
        <v>0</v>
      </c>
      <c r="K100" s="75">
        <v>0</v>
      </c>
      <c r="L100" s="75">
        <v>0</v>
      </c>
      <c r="M100" s="75">
        <v>0</v>
      </c>
      <c r="N100" s="75">
        <v>0</v>
      </c>
      <c r="O100" s="75">
        <v>0</v>
      </c>
      <c r="P100" s="74">
        <v>0</v>
      </c>
      <c r="Q100" s="60">
        <f t="shared" si="4"/>
        <v>0</v>
      </c>
    </row>
    <row r="101" spans="1:17" x14ac:dyDescent="0.2">
      <c r="A101" s="79"/>
      <c r="B101" s="7" t="s">
        <v>136</v>
      </c>
      <c r="C101" s="62" t="s">
        <v>143</v>
      </c>
      <c r="D101" s="8" t="s">
        <v>142</v>
      </c>
      <c r="E101" s="9">
        <v>40714717</v>
      </c>
      <c r="F101" s="74">
        <v>22589845</v>
      </c>
      <c r="G101" s="75">
        <v>46270752</v>
      </c>
      <c r="H101" s="75">
        <v>3923765</v>
      </c>
      <c r="I101" s="75">
        <v>30476182</v>
      </c>
      <c r="J101" s="75">
        <v>20887166</v>
      </c>
      <c r="K101" s="75">
        <v>125714040</v>
      </c>
      <c r="L101" s="75">
        <v>25749193</v>
      </c>
      <c r="M101" s="75">
        <v>84007038</v>
      </c>
      <c r="N101" s="75">
        <v>24618814</v>
      </c>
      <c r="O101" s="75">
        <v>14173995</v>
      </c>
      <c r="P101" s="74">
        <v>28571448</v>
      </c>
      <c r="Q101" s="60">
        <f t="shared" si="4"/>
        <v>467696955</v>
      </c>
    </row>
    <row r="102" spans="1:17" s="11" customFormat="1" x14ac:dyDescent="0.2">
      <c r="A102" s="79"/>
      <c r="B102" s="7" t="s">
        <v>136</v>
      </c>
      <c r="C102" s="62" t="s">
        <v>144</v>
      </c>
      <c r="D102" s="8" t="s">
        <v>145</v>
      </c>
      <c r="E102" s="9">
        <v>5094569</v>
      </c>
      <c r="F102" s="74">
        <v>13320672</v>
      </c>
      <c r="G102" s="75">
        <v>20828176</v>
      </c>
      <c r="H102" s="75">
        <v>16947930</v>
      </c>
      <c r="I102" s="75">
        <v>31682994</v>
      </c>
      <c r="J102" s="75">
        <v>20099142</v>
      </c>
      <c r="K102" s="75">
        <v>23772146</v>
      </c>
      <c r="L102" s="75">
        <v>20021373</v>
      </c>
      <c r="M102" s="75">
        <v>1628355</v>
      </c>
      <c r="N102" s="75">
        <v>50157978</v>
      </c>
      <c r="O102" s="75">
        <v>4309548</v>
      </c>
      <c r="P102" s="74">
        <v>30995327</v>
      </c>
      <c r="Q102" s="60">
        <f t="shared" si="4"/>
        <v>238858210</v>
      </c>
    </row>
    <row r="103" spans="1:17" x14ac:dyDescent="0.2">
      <c r="A103" s="79"/>
      <c r="B103" s="7" t="s">
        <v>136</v>
      </c>
      <c r="C103" s="62" t="s">
        <v>146</v>
      </c>
      <c r="D103" s="8" t="s">
        <v>147</v>
      </c>
      <c r="E103" s="9">
        <v>7438754</v>
      </c>
      <c r="F103" s="74">
        <v>2056696</v>
      </c>
      <c r="G103" s="75">
        <v>13672100</v>
      </c>
      <c r="H103" s="75">
        <v>515467</v>
      </c>
      <c r="I103" s="75">
        <v>523880</v>
      </c>
      <c r="J103" s="75">
        <v>15500431</v>
      </c>
      <c r="K103" s="75">
        <v>614953</v>
      </c>
      <c r="L103" s="75">
        <v>562672</v>
      </c>
      <c r="M103" s="75">
        <v>0</v>
      </c>
      <c r="N103" s="75">
        <v>0</v>
      </c>
      <c r="O103" s="75">
        <v>750644</v>
      </c>
      <c r="P103" s="74">
        <v>0</v>
      </c>
      <c r="Q103" s="60">
        <f t="shared" si="4"/>
        <v>41635597</v>
      </c>
    </row>
    <row r="104" spans="1:17" s="11" customFormat="1" x14ac:dyDescent="0.2">
      <c r="A104" s="79"/>
      <c r="B104" s="7" t="s">
        <v>136</v>
      </c>
      <c r="C104" s="62" t="s">
        <v>148</v>
      </c>
      <c r="D104" s="8" t="s">
        <v>149</v>
      </c>
      <c r="E104" s="9">
        <v>82956398</v>
      </c>
      <c r="F104" s="74">
        <v>78667550</v>
      </c>
      <c r="G104" s="75">
        <v>79139740</v>
      </c>
      <c r="H104" s="75">
        <v>96009237</v>
      </c>
      <c r="I104" s="75">
        <v>83159256</v>
      </c>
      <c r="J104" s="75">
        <v>107996009</v>
      </c>
      <c r="K104" s="75">
        <v>147713075</v>
      </c>
      <c r="L104" s="75">
        <v>151945366</v>
      </c>
      <c r="M104" s="75">
        <v>181159859</v>
      </c>
      <c r="N104" s="75">
        <v>132545347</v>
      </c>
      <c r="O104" s="75">
        <v>45703310</v>
      </c>
      <c r="P104" s="74">
        <v>152696751</v>
      </c>
      <c r="Q104" s="60">
        <f t="shared" si="4"/>
        <v>1339691898</v>
      </c>
    </row>
    <row r="105" spans="1:17" x14ac:dyDescent="0.2">
      <c r="A105" s="79"/>
      <c r="B105" s="7" t="s">
        <v>136</v>
      </c>
      <c r="C105" s="62" t="s">
        <v>150</v>
      </c>
      <c r="D105" s="8" t="s">
        <v>151</v>
      </c>
      <c r="E105" s="9">
        <v>0</v>
      </c>
      <c r="F105" s="74">
        <v>570003</v>
      </c>
      <c r="G105" s="75">
        <v>151801</v>
      </c>
      <c r="H105" s="75">
        <v>1576605</v>
      </c>
      <c r="I105" s="75">
        <v>82043</v>
      </c>
      <c r="J105" s="75">
        <v>0</v>
      </c>
      <c r="K105" s="75">
        <v>0</v>
      </c>
      <c r="L105" s="75">
        <v>0</v>
      </c>
      <c r="M105" s="75">
        <v>0</v>
      </c>
      <c r="N105" s="75">
        <v>0</v>
      </c>
      <c r="O105" s="75">
        <v>0</v>
      </c>
      <c r="P105" s="74">
        <v>0</v>
      </c>
      <c r="Q105" s="60">
        <f t="shared" si="4"/>
        <v>2380452</v>
      </c>
    </row>
    <row r="106" spans="1:17" x14ac:dyDescent="0.2">
      <c r="A106" s="79"/>
      <c r="B106" s="7" t="s">
        <v>136</v>
      </c>
      <c r="C106" s="62" t="s">
        <v>152</v>
      </c>
      <c r="D106" s="8" t="s">
        <v>153</v>
      </c>
      <c r="E106" s="9">
        <v>1100043</v>
      </c>
      <c r="F106" s="74">
        <v>1102091</v>
      </c>
      <c r="G106" s="75">
        <v>859835</v>
      </c>
      <c r="H106" s="75">
        <v>1508498</v>
      </c>
      <c r="I106" s="75">
        <v>278672</v>
      </c>
      <c r="J106" s="75">
        <v>4673653</v>
      </c>
      <c r="K106" s="75">
        <v>5104750</v>
      </c>
      <c r="L106" s="75">
        <v>-260300</v>
      </c>
      <c r="M106" s="75">
        <v>2405673</v>
      </c>
      <c r="N106" s="75">
        <v>0</v>
      </c>
      <c r="O106" s="75">
        <v>363410</v>
      </c>
      <c r="P106" s="74">
        <v>5569205</v>
      </c>
      <c r="Q106" s="60">
        <f t="shared" si="4"/>
        <v>22705530</v>
      </c>
    </row>
    <row r="107" spans="1:17" x14ac:dyDescent="0.2">
      <c r="A107" s="79"/>
      <c r="B107" s="7" t="s">
        <v>136</v>
      </c>
      <c r="C107" s="62" t="s">
        <v>154</v>
      </c>
      <c r="D107" s="8" t="s">
        <v>155</v>
      </c>
      <c r="E107" s="9">
        <v>17012039</v>
      </c>
      <c r="F107" s="74">
        <v>34308011</v>
      </c>
      <c r="G107" s="75">
        <v>9848561</v>
      </c>
      <c r="H107" s="75">
        <v>10518474</v>
      </c>
      <c r="I107" s="75">
        <v>9704104</v>
      </c>
      <c r="J107" s="75">
        <v>24941578</v>
      </c>
      <c r="K107" s="75">
        <v>40983084</v>
      </c>
      <c r="L107" s="75">
        <v>43323843</v>
      </c>
      <c r="M107" s="75">
        <v>5001357</v>
      </c>
      <c r="N107" s="75">
        <v>39317347</v>
      </c>
      <c r="O107" s="75">
        <v>5733350</v>
      </c>
      <c r="P107" s="74">
        <v>20113742</v>
      </c>
      <c r="Q107" s="60">
        <f t="shared" si="4"/>
        <v>260805490</v>
      </c>
    </row>
    <row r="108" spans="1:17" x14ac:dyDescent="0.2">
      <c r="A108" s="79"/>
      <c r="B108" s="7" t="s">
        <v>136</v>
      </c>
      <c r="C108" s="62" t="s">
        <v>156</v>
      </c>
      <c r="D108" s="8" t="s">
        <v>157</v>
      </c>
      <c r="E108" s="9">
        <v>0</v>
      </c>
      <c r="F108" s="74">
        <v>0</v>
      </c>
      <c r="G108" s="75">
        <v>0</v>
      </c>
      <c r="H108" s="75">
        <v>0</v>
      </c>
      <c r="I108" s="75">
        <v>0</v>
      </c>
      <c r="J108" s="75">
        <v>0</v>
      </c>
      <c r="K108" s="75">
        <v>0</v>
      </c>
      <c r="L108" s="75">
        <v>0</v>
      </c>
      <c r="M108" s="75">
        <v>0</v>
      </c>
      <c r="N108" s="75">
        <v>0</v>
      </c>
      <c r="O108" s="75">
        <v>0</v>
      </c>
      <c r="P108" s="74">
        <v>0</v>
      </c>
      <c r="Q108" s="60">
        <f t="shared" si="4"/>
        <v>0</v>
      </c>
    </row>
    <row r="109" spans="1:17" s="11" customFormat="1" x14ac:dyDescent="0.2">
      <c r="A109" s="79"/>
      <c r="B109" s="7" t="s">
        <v>136</v>
      </c>
      <c r="C109" s="62" t="s">
        <v>158</v>
      </c>
      <c r="D109" s="8" t="s">
        <v>159</v>
      </c>
      <c r="E109" s="9">
        <v>2374313</v>
      </c>
      <c r="F109" s="74">
        <v>10944969</v>
      </c>
      <c r="G109" s="75">
        <v>4942566</v>
      </c>
      <c r="H109" s="75">
        <v>71500</v>
      </c>
      <c r="I109" s="75">
        <v>115800</v>
      </c>
      <c r="J109" s="75">
        <v>1668186</v>
      </c>
      <c r="K109" s="75">
        <v>0</v>
      </c>
      <c r="L109" s="75">
        <v>230200</v>
      </c>
      <c r="M109" s="75">
        <v>0</v>
      </c>
      <c r="N109" s="75">
        <v>0</v>
      </c>
      <c r="O109" s="75">
        <v>0</v>
      </c>
      <c r="P109" s="74">
        <v>-1802400</v>
      </c>
      <c r="Q109" s="60">
        <f t="shared" si="4"/>
        <v>18545134</v>
      </c>
    </row>
    <row r="110" spans="1:17" x14ac:dyDescent="0.2">
      <c r="A110" s="78" t="s">
        <v>160</v>
      </c>
      <c r="B110" s="78"/>
      <c r="C110" s="78"/>
      <c r="D110" s="78"/>
      <c r="E110" s="12">
        <v>193048030</v>
      </c>
      <c r="F110" s="13">
        <v>236790508</v>
      </c>
      <c r="G110" s="15">
        <v>260095091</v>
      </c>
      <c r="H110" s="13">
        <v>185157803</v>
      </c>
      <c r="I110" s="15">
        <v>240968853</v>
      </c>
      <c r="J110" s="15">
        <v>304839279</v>
      </c>
      <c r="K110" s="15">
        <v>499152312</v>
      </c>
      <c r="L110" s="15">
        <v>307464325</v>
      </c>
      <c r="M110" s="15">
        <v>339132448</v>
      </c>
      <c r="N110" s="15">
        <v>374786503</v>
      </c>
      <c r="O110" s="15">
        <v>188800540</v>
      </c>
      <c r="P110" s="15">
        <v>255907350</v>
      </c>
      <c r="Q110" s="14">
        <f>SUM(Q98:Q109)</f>
        <v>3386143042</v>
      </c>
    </row>
    <row r="111" spans="1:17" x14ac:dyDescent="0.2">
      <c r="A111" s="16" t="s">
        <v>161</v>
      </c>
      <c r="B111" s="7" t="s">
        <v>161</v>
      </c>
      <c r="C111" s="62" t="s">
        <v>162</v>
      </c>
      <c r="D111" s="8" t="s">
        <v>163</v>
      </c>
      <c r="E111" s="9">
        <v>215834885</v>
      </c>
      <c r="F111" s="74">
        <v>128725996</v>
      </c>
      <c r="G111" s="75">
        <v>239557657</v>
      </c>
      <c r="H111" s="75">
        <v>271493708</v>
      </c>
      <c r="I111" s="75">
        <v>192754863</v>
      </c>
      <c r="J111" s="75">
        <v>306364583</v>
      </c>
      <c r="K111" s="75">
        <v>285681754</v>
      </c>
      <c r="L111" s="75">
        <v>387449147</v>
      </c>
      <c r="M111" s="75">
        <v>385975977</v>
      </c>
      <c r="N111" s="75">
        <v>344736362</v>
      </c>
      <c r="O111" s="75">
        <v>214093976</v>
      </c>
      <c r="P111" s="74">
        <v>533137178</v>
      </c>
      <c r="Q111" s="60">
        <f>+SUM(E111:P111)</f>
        <v>3505806086</v>
      </c>
    </row>
    <row r="112" spans="1:17" s="24" customFormat="1" ht="12" customHeight="1" x14ac:dyDescent="0.2">
      <c r="A112" s="19" t="s">
        <v>164</v>
      </c>
      <c r="B112" s="19"/>
      <c r="C112" s="63"/>
      <c r="D112" s="19"/>
      <c r="E112" s="20">
        <v>215834885</v>
      </c>
      <c r="F112" s="21">
        <v>128725996</v>
      </c>
      <c r="G112" s="23">
        <v>239557657</v>
      </c>
      <c r="H112" s="21">
        <v>271493708</v>
      </c>
      <c r="I112" s="23">
        <v>192754863</v>
      </c>
      <c r="J112" s="23">
        <v>306364583</v>
      </c>
      <c r="K112" s="23">
        <v>285681754</v>
      </c>
      <c r="L112" s="23">
        <v>387449147</v>
      </c>
      <c r="M112" s="23">
        <v>385975977</v>
      </c>
      <c r="N112" s="23">
        <v>344736362</v>
      </c>
      <c r="O112" s="23">
        <v>214093976</v>
      </c>
      <c r="P112" s="23">
        <v>533137178</v>
      </c>
      <c r="Q112" s="22">
        <f>SUM(Q111)</f>
        <v>3505806086</v>
      </c>
    </row>
    <row r="113" spans="1:17" x14ac:dyDescent="0.2">
      <c r="A113" s="25" t="s">
        <v>165</v>
      </c>
      <c r="B113" s="7" t="s">
        <v>165</v>
      </c>
      <c r="C113" s="25"/>
      <c r="D113" s="8"/>
      <c r="E113" s="9">
        <v>0</v>
      </c>
      <c r="F113" s="74">
        <v>500000</v>
      </c>
      <c r="G113" s="74">
        <v>0</v>
      </c>
      <c r="H113" s="74">
        <v>0</v>
      </c>
      <c r="I113" s="75">
        <v>284700</v>
      </c>
      <c r="J113" s="75">
        <v>200000</v>
      </c>
      <c r="K113" s="75">
        <v>0</v>
      </c>
      <c r="L113" s="75">
        <v>0</v>
      </c>
      <c r="M113" s="75">
        <v>0</v>
      </c>
      <c r="N113" s="75">
        <v>0</v>
      </c>
      <c r="O113" s="75">
        <v>0</v>
      </c>
      <c r="P113" s="74">
        <v>200000</v>
      </c>
      <c r="Q113" s="60">
        <f>+SUM(E113:P113)</f>
        <v>1184700</v>
      </c>
    </row>
    <row r="114" spans="1:17" s="24" customFormat="1" ht="12" customHeight="1" x14ac:dyDescent="0.2">
      <c r="A114" s="19" t="s">
        <v>166</v>
      </c>
      <c r="B114" s="19"/>
      <c r="C114" s="63"/>
      <c r="D114" s="19"/>
      <c r="E114" s="20">
        <v>0</v>
      </c>
      <c r="F114" s="26">
        <v>500000</v>
      </c>
      <c r="G114" s="14">
        <v>0</v>
      </c>
      <c r="H114" s="26">
        <v>0</v>
      </c>
      <c r="I114" s="14">
        <v>284700</v>
      </c>
      <c r="J114" s="14">
        <v>200000</v>
      </c>
      <c r="K114" s="23">
        <v>0</v>
      </c>
      <c r="L114" s="23">
        <v>0</v>
      </c>
      <c r="M114" s="23">
        <v>0</v>
      </c>
      <c r="N114" s="23">
        <v>0</v>
      </c>
      <c r="O114" s="23">
        <v>0</v>
      </c>
      <c r="P114" s="23">
        <v>200000</v>
      </c>
      <c r="Q114" s="23">
        <f>SUM(Q113)</f>
        <v>1184700</v>
      </c>
    </row>
    <row r="115" spans="1:17" x14ac:dyDescent="0.2">
      <c r="A115" s="25" t="s">
        <v>167</v>
      </c>
      <c r="B115" s="7" t="s">
        <v>167</v>
      </c>
      <c r="C115" s="25"/>
      <c r="D115" s="8"/>
      <c r="E115" s="9">
        <v>148166264.61000001</v>
      </c>
      <c r="F115" s="74">
        <v>180376829</v>
      </c>
      <c r="G115" s="74">
        <v>181909902</v>
      </c>
      <c r="H115" s="74">
        <v>185207280.34999999</v>
      </c>
      <c r="I115" s="75">
        <v>189765700</v>
      </c>
      <c r="J115" s="75">
        <v>184154288</v>
      </c>
      <c r="K115" s="75">
        <v>196428908</v>
      </c>
      <c r="L115" s="75">
        <v>174867286.80000001</v>
      </c>
      <c r="M115" s="75">
        <v>191110700</v>
      </c>
      <c r="N115" s="75">
        <v>185802008</v>
      </c>
      <c r="O115" s="75">
        <v>172409860</v>
      </c>
      <c r="P115" s="74">
        <v>183984198</v>
      </c>
      <c r="Q115" s="60">
        <f>+SUM(E115:P115)</f>
        <v>2174183224.7600002</v>
      </c>
    </row>
    <row r="116" spans="1:17" s="24" customFormat="1" ht="12" customHeight="1" x14ac:dyDescent="0.2">
      <c r="A116" s="19" t="s">
        <v>168</v>
      </c>
      <c r="B116" s="19"/>
      <c r="C116" s="63"/>
      <c r="D116" s="19"/>
      <c r="E116" s="20">
        <v>148166264.61000001</v>
      </c>
      <c r="F116" s="21">
        <v>180376829</v>
      </c>
      <c r="G116" s="23">
        <v>181909902</v>
      </c>
      <c r="H116" s="21">
        <v>185207280.34999999</v>
      </c>
      <c r="I116" s="23">
        <v>189765700</v>
      </c>
      <c r="J116" s="23">
        <v>184154288</v>
      </c>
      <c r="K116" s="27">
        <v>196428908</v>
      </c>
      <c r="L116" s="27">
        <v>174867286.80000001</v>
      </c>
      <c r="M116" s="27">
        <v>191110700</v>
      </c>
      <c r="N116" s="27">
        <v>185802008</v>
      </c>
      <c r="O116" s="27">
        <v>172409860</v>
      </c>
      <c r="P116" s="27">
        <v>183984198</v>
      </c>
      <c r="Q116" s="27">
        <f>SUM(Q115)</f>
        <v>2174183224.7600002</v>
      </c>
    </row>
    <row r="117" spans="1:17" x14ac:dyDescent="0.2">
      <c r="A117" s="79" t="s">
        <v>169</v>
      </c>
      <c r="B117" s="7" t="s">
        <v>170</v>
      </c>
      <c r="C117" s="62" t="s">
        <v>171</v>
      </c>
      <c r="D117" s="8" t="s">
        <v>172</v>
      </c>
      <c r="E117" s="9">
        <v>0</v>
      </c>
      <c r="F117" s="74">
        <v>0</v>
      </c>
      <c r="G117" s="75">
        <v>0</v>
      </c>
      <c r="H117" s="75">
        <v>0</v>
      </c>
      <c r="I117" s="75">
        <v>0</v>
      </c>
      <c r="J117" s="75">
        <v>0</v>
      </c>
      <c r="K117" s="75">
        <v>0</v>
      </c>
      <c r="L117" s="75">
        <v>0</v>
      </c>
      <c r="M117" s="75">
        <v>0</v>
      </c>
      <c r="N117" s="75">
        <v>0</v>
      </c>
      <c r="O117" s="75">
        <v>0</v>
      </c>
      <c r="P117" s="74">
        <v>0</v>
      </c>
      <c r="Q117" s="60">
        <f t="shared" ref="Q117:Q146" si="5">+SUM(E117:P117)</f>
        <v>0</v>
      </c>
    </row>
    <row r="118" spans="1:17" x14ac:dyDescent="0.2">
      <c r="A118" s="79"/>
      <c r="B118" s="7" t="s">
        <v>170</v>
      </c>
      <c r="C118" s="62" t="s">
        <v>173</v>
      </c>
      <c r="D118" s="8" t="s">
        <v>174</v>
      </c>
      <c r="E118" s="9">
        <v>0</v>
      </c>
      <c r="F118" s="74">
        <v>0</v>
      </c>
      <c r="G118" s="75">
        <v>0</v>
      </c>
      <c r="H118" s="75">
        <v>0</v>
      </c>
      <c r="I118" s="75">
        <v>0</v>
      </c>
      <c r="J118" s="75">
        <v>0</v>
      </c>
      <c r="K118" s="75">
        <v>0</v>
      </c>
      <c r="L118" s="75">
        <v>0</v>
      </c>
      <c r="M118" s="75">
        <v>0</v>
      </c>
      <c r="N118" s="75">
        <v>6609700</v>
      </c>
      <c r="O118" s="75">
        <v>0</v>
      </c>
      <c r="P118" s="74">
        <v>0</v>
      </c>
      <c r="Q118" s="60">
        <f t="shared" si="5"/>
        <v>6609700</v>
      </c>
    </row>
    <row r="119" spans="1:17" x14ac:dyDescent="0.2">
      <c r="A119" s="79"/>
      <c r="B119" s="7" t="s">
        <v>170</v>
      </c>
      <c r="C119" s="62" t="s">
        <v>175</v>
      </c>
      <c r="D119" s="8" t="s">
        <v>176</v>
      </c>
      <c r="E119" s="9">
        <v>0</v>
      </c>
      <c r="F119" s="74">
        <v>0</v>
      </c>
      <c r="G119" s="75">
        <v>0</v>
      </c>
      <c r="H119" s="75">
        <v>0</v>
      </c>
      <c r="I119" s="75">
        <v>0</v>
      </c>
      <c r="J119" s="75">
        <v>0</v>
      </c>
      <c r="K119" s="75">
        <v>2873800</v>
      </c>
      <c r="L119" s="75">
        <v>0</v>
      </c>
      <c r="M119" s="75">
        <v>0</v>
      </c>
      <c r="N119" s="75">
        <v>4702400</v>
      </c>
      <c r="O119" s="75">
        <v>0</v>
      </c>
      <c r="P119" s="74">
        <v>2800000</v>
      </c>
      <c r="Q119" s="60">
        <f t="shared" si="5"/>
        <v>10376200</v>
      </c>
    </row>
    <row r="120" spans="1:17" x14ac:dyDescent="0.2">
      <c r="A120" s="79"/>
      <c r="B120" s="7" t="s">
        <v>170</v>
      </c>
      <c r="C120" s="62" t="s">
        <v>177</v>
      </c>
      <c r="D120" s="8" t="s">
        <v>178</v>
      </c>
      <c r="E120" s="9">
        <v>0</v>
      </c>
      <c r="F120" s="74">
        <v>0</v>
      </c>
      <c r="G120" s="75">
        <v>0</v>
      </c>
      <c r="H120" s="75">
        <v>116900</v>
      </c>
      <c r="I120" s="75">
        <v>0</v>
      </c>
      <c r="J120" s="75">
        <v>0</v>
      </c>
      <c r="K120" s="75">
        <v>0</v>
      </c>
      <c r="L120" s="75">
        <v>0</v>
      </c>
      <c r="M120" s="75">
        <v>0</v>
      </c>
      <c r="N120" s="75">
        <v>0</v>
      </c>
      <c r="O120" s="75">
        <v>0</v>
      </c>
      <c r="P120" s="74">
        <v>0</v>
      </c>
      <c r="Q120" s="60">
        <f t="shared" si="5"/>
        <v>116900</v>
      </c>
    </row>
    <row r="121" spans="1:17" x14ac:dyDescent="0.2">
      <c r="A121" s="79"/>
      <c r="B121" s="7" t="s">
        <v>170</v>
      </c>
      <c r="C121" s="62" t="s">
        <v>179</v>
      </c>
      <c r="D121" s="8" t="s">
        <v>180</v>
      </c>
      <c r="E121" s="9">
        <v>0</v>
      </c>
      <c r="F121" s="74">
        <v>0</v>
      </c>
      <c r="G121" s="75">
        <v>0</v>
      </c>
      <c r="H121" s="75">
        <v>0</v>
      </c>
      <c r="I121" s="75">
        <v>0</v>
      </c>
      <c r="J121" s="75">
        <v>0</v>
      </c>
      <c r="K121" s="75">
        <v>0</v>
      </c>
      <c r="L121" s="75">
        <v>0</v>
      </c>
      <c r="M121" s="75">
        <v>0</v>
      </c>
      <c r="N121" s="75">
        <v>6035600</v>
      </c>
      <c r="O121" s="75">
        <v>0</v>
      </c>
      <c r="P121" s="74">
        <v>0</v>
      </c>
      <c r="Q121" s="60">
        <f t="shared" si="5"/>
        <v>6035600</v>
      </c>
    </row>
    <row r="122" spans="1:17" x14ac:dyDescent="0.2">
      <c r="A122" s="79"/>
      <c r="B122" s="7" t="s">
        <v>170</v>
      </c>
      <c r="C122" s="62" t="s">
        <v>181</v>
      </c>
      <c r="D122" s="8" t="s">
        <v>182</v>
      </c>
      <c r="E122" s="9">
        <v>0</v>
      </c>
      <c r="F122" s="74">
        <v>0</v>
      </c>
      <c r="G122" s="75">
        <v>0</v>
      </c>
      <c r="H122" s="75">
        <v>0</v>
      </c>
      <c r="I122" s="75">
        <v>0</v>
      </c>
      <c r="J122" s="75">
        <v>0</v>
      </c>
      <c r="K122" s="75">
        <v>0</v>
      </c>
      <c r="L122" s="75">
        <v>0</v>
      </c>
      <c r="M122" s="75">
        <v>0</v>
      </c>
      <c r="N122" s="75">
        <v>0</v>
      </c>
      <c r="O122" s="75">
        <v>0</v>
      </c>
      <c r="P122" s="74">
        <v>0</v>
      </c>
      <c r="Q122" s="60">
        <f t="shared" si="5"/>
        <v>0</v>
      </c>
    </row>
    <row r="123" spans="1:17" x14ac:dyDescent="0.2">
      <c r="A123" s="79"/>
      <c r="B123" s="7" t="s">
        <v>170</v>
      </c>
      <c r="C123" s="62" t="s">
        <v>183</v>
      </c>
      <c r="D123" s="8" t="s">
        <v>184</v>
      </c>
      <c r="E123" s="9">
        <v>0</v>
      </c>
      <c r="F123" s="74">
        <v>0</v>
      </c>
      <c r="G123" s="75">
        <v>0</v>
      </c>
      <c r="H123" s="75">
        <v>0</v>
      </c>
      <c r="I123" s="75">
        <v>0</v>
      </c>
      <c r="J123" s="75">
        <v>0</v>
      </c>
      <c r="K123" s="75">
        <v>0</v>
      </c>
      <c r="L123" s="75">
        <v>0</v>
      </c>
      <c r="M123" s="75">
        <v>0</v>
      </c>
      <c r="N123" s="75">
        <v>2083000</v>
      </c>
      <c r="O123" s="75">
        <v>0</v>
      </c>
      <c r="P123" s="74">
        <v>3017800</v>
      </c>
      <c r="Q123" s="60">
        <f t="shared" si="5"/>
        <v>5100800</v>
      </c>
    </row>
    <row r="124" spans="1:17" x14ac:dyDescent="0.2">
      <c r="A124" s="79"/>
      <c r="B124" s="7" t="s">
        <v>170</v>
      </c>
      <c r="C124" s="62" t="s">
        <v>185</v>
      </c>
      <c r="D124" s="8" t="s">
        <v>186</v>
      </c>
      <c r="E124" s="9">
        <v>0</v>
      </c>
      <c r="F124" s="74">
        <v>0</v>
      </c>
      <c r="G124" s="75">
        <v>0</v>
      </c>
      <c r="H124" s="75">
        <v>0</v>
      </c>
      <c r="I124" s="75">
        <v>0</v>
      </c>
      <c r="J124" s="75">
        <v>0</v>
      </c>
      <c r="K124" s="75">
        <v>4166000</v>
      </c>
      <c r="L124" s="75">
        <v>0</v>
      </c>
      <c r="M124" s="75">
        <v>0</v>
      </c>
      <c r="N124" s="75">
        <v>2083000</v>
      </c>
      <c r="O124" s="75">
        <v>0</v>
      </c>
      <c r="P124" s="74">
        <v>2083000</v>
      </c>
      <c r="Q124" s="60">
        <f t="shared" si="5"/>
        <v>8332000</v>
      </c>
    </row>
    <row r="125" spans="1:17" x14ac:dyDescent="0.2">
      <c r="A125" s="79"/>
      <c r="B125" s="7" t="s">
        <v>170</v>
      </c>
      <c r="C125" s="62" t="s">
        <v>187</v>
      </c>
      <c r="D125" s="8" t="s">
        <v>188</v>
      </c>
      <c r="E125" s="9">
        <v>0</v>
      </c>
      <c r="F125" s="74">
        <v>0</v>
      </c>
      <c r="G125" s="75">
        <v>0</v>
      </c>
      <c r="H125" s="75">
        <v>0</v>
      </c>
      <c r="I125" s="75">
        <v>0</v>
      </c>
      <c r="J125" s="75">
        <v>0</v>
      </c>
      <c r="K125" s="75">
        <v>0</v>
      </c>
      <c r="L125" s="75">
        <v>0</v>
      </c>
      <c r="M125" s="75">
        <v>0</v>
      </c>
      <c r="N125" s="75">
        <v>0</v>
      </c>
      <c r="O125" s="75">
        <v>0</v>
      </c>
      <c r="P125" s="74">
        <v>0</v>
      </c>
      <c r="Q125" s="60">
        <f t="shared" si="5"/>
        <v>0</v>
      </c>
    </row>
    <row r="126" spans="1:17" x14ac:dyDescent="0.2">
      <c r="A126" s="79"/>
      <c r="B126" s="7" t="s">
        <v>170</v>
      </c>
      <c r="C126" s="62" t="s">
        <v>189</v>
      </c>
      <c r="D126" s="8" t="s">
        <v>190</v>
      </c>
      <c r="E126" s="9">
        <v>290100</v>
      </c>
      <c r="F126" s="74">
        <v>1610415</v>
      </c>
      <c r="G126" s="75">
        <v>208800</v>
      </c>
      <c r="H126" s="75">
        <v>-15998</v>
      </c>
      <c r="I126" s="75">
        <v>202632</v>
      </c>
      <c r="J126" s="75">
        <v>3984077</v>
      </c>
      <c r="K126" s="75">
        <v>13498071</v>
      </c>
      <c r="L126" s="75">
        <v>1404721</v>
      </c>
      <c r="M126" s="75">
        <v>116900</v>
      </c>
      <c r="N126" s="75">
        <v>821000</v>
      </c>
      <c r="O126" s="75">
        <v>210198</v>
      </c>
      <c r="P126" s="74">
        <v>227325</v>
      </c>
      <c r="Q126" s="60">
        <f t="shared" si="5"/>
        <v>22558241</v>
      </c>
    </row>
    <row r="127" spans="1:17" x14ac:dyDescent="0.2">
      <c r="A127" s="79"/>
      <c r="B127" s="7" t="s">
        <v>170</v>
      </c>
      <c r="C127" s="62" t="s">
        <v>191</v>
      </c>
      <c r="D127" s="8" t="s">
        <v>192</v>
      </c>
      <c r="E127" s="9">
        <v>0</v>
      </c>
      <c r="F127" s="74">
        <v>0</v>
      </c>
      <c r="G127" s="75">
        <v>0</v>
      </c>
      <c r="H127" s="75">
        <v>0</v>
      </c>
      <c r="I127" s="75">
        <v>0</v>
      </c>
      <c r="J127" s="75">
        <v>0</v>
      </c>
      <c r="K127" s="75">
        <v>0</v>
      </c>
      <c r="L127" s="75">
        <v>0</v>
      </c>
      <c r="M127" s="75">
        <v>0</v>
      </c>
      <c r="N127" s="75">
        <v>0</v>
      </c>
      <c r="O127" s="75">
        <v>0</v>
      </c>
      <c r="P127" s="74">
        <v>0</v>
      </c>
      <c r="Q127" s="60">
        <f t="shared" si="5"/>
        <v>0</v>
      </c>
    </row>
    <row r="128" spans="1:17" x14ac:dyDescent="0.2">
      <c r="A128" s="79"/>
      <c r="B128" s="7" t="s">
        <v>170</v>
      </c>
      <c r="C128" s="62" t="s">
        <v>193</v>
      </c>
      <c r="D128" s="8" t="s">
        <v>194</v>
      </c>
      <c r="E128" s="9">
        <v>4471367</v>
      </c>
      <c r="F128" s="74">
        <v>3056841</v>
      </c>
      <c r="G128" s="75">
        <v>7347101</v>
      </c>
      <c r="H128" s="75">
        <v>6158283</v>
      </c>
      <c r="I128" s="75">
        <v>-1289758</v>
      </c>
      <c r="J128" s="75">
        <v>-16794</v>
      </c>
      <c r="K128" s="75">
        <v>0</v>
      </c>
      <c r="L128" s="75">
        <v>4212744</v>
      </c>
      <c r="M128" s="75">
        <v>162200</v>
      </c>
      <c r="N128" s="75">
        <v>0</v>
      </c>
      <c r="O128" s="75">
        <v>0</v>
      </c>
      <c r="P128" s="74">
        <v>0</v>
      </c>
      <c r="Q128" s="60">
        <f t="shared" si="5"/>
        <v>24101984</v>
      </c>
    </row>
    <row r="129" spans="1:17" x14ac:dyDescent="0.2">
      <c r="A129" s="79"/>
      <c r="B129" s="7" t="s">
        <v>170</v>
      </c>
      <c r="C129" s="62" t="s">
        <v>195</v>
      </c>
      <c r="D129" s="8" t="s">
        <v>196</v>
      </c>
      <c r="E129" s="9">
        <v>0</v>
      </c>
      <c r="F129" s="74">
        <v>0</v>
      </c>
      <c r="G129" s="75">
        <v>515889</v>
      </c>
      <c r="H129" s="75">
        <v>0</v>
      </c>
      <c r="I129" s="75">
        <v>1667300</v>
      </c>
      <c r="J129" s="75">
        <v>0</v>
      </c>
      <c r="K129" s="75">
        <v>0</v>
      </c>
      <c r="L129" s="75">
        <v>0</v>
      </c>
      <c r="M129" s="75">
        <v>0</v>
      </c>
      <c r="N129" s="75">
        <v>0</v>
      </c>
      <c r="O129" s="75">
        <v>0</v>
      </c>
      <c r="P129" s="74">
        <v>0</v>
      </c>
      <c r="Q129" s="60">
        <f t="shared" si="5"/>
        <v>2183189</v>
      </c>
    </row>
    <row r="130" spans="1:17" x14ac:dyDescent="0.2">
      <c r="A130" s="79"/>
      <c r="B130" s="7" t="s">
        <v>170</v>
      </c>
      <c r="C130" s="62" t="s">
        <v>197</v>
      </c>
      <c r="D130" s="8" t="s">
        <v>198</v>
      </c>
      <c r="E130" s="9">
        <v>0</v>
      </c>
      <c r="F130" s="74">
        <v>0</v>
      </c>
      <c r="G130" s="75">
        <v>0</v>
      </c>
      <c r="H130" s="75">
        <v>0</v>
      </c>
      <c r="I130" s="75">
        <v>0</v>
      </c>
      <c r="J130" s="75">
        <v>0</v>
      </c>
      <c r="K130" s="75">
        <v>0</v>
      </c>
      <c r="L130" s="75">
        <v>0</v>
      </c>
      <c r="M130" s="75">
        <v>0</v>
      </c>
      <c r="N130" s="75">
        <v>3428287</v>
      </c>
      <c r="O130" s="75">
        <v>0</v>
      </c>
      <c r="P130" s="74">
        <v>0</v>
      </c>
      <c r="Q130" s="60">
        <f t="shared" si="5"/>
        <v>3428287</v>
      </c>
    </row>
    <row r="131" spans="1:17" x14ac:dyDescent="0.2">
      <c r="A131" s="79"/>
      <c r="B131" s="7" t="s">
        <v>170</v>
      </c>
      <c r="C131" s="62" t="s">
        <v>199</v>
      </c>
      <c r="D131" s="8" t="s">
        <v>200</v>
      </c>
      <c r="E131" s="9">
        <v>0</v>
      </c>
      <c r="F131" s="74">
        <v>0</v>
      </c>
      <c r="G131" s="75">
        <v>0</v>
      </c>
      <c r="H131" s="75">
        <v>0</v>
      </c>
      <c r="I131" s="75">
        <v>0</v>
      </c>
      <c r="J131" s="75">
        <v>0</v>
      </c>
      <c r="K131" s="75">
        <v>0</v>
      </c>
      <c r="L131" s="75">
        <v>0</v>
      </c>
      <c r="M131" s="75">
        <v>0</v>
      </c>
      <c r="N131" s="75">
        <v>0</v>
      </c>
      <c r="O131" s="75">
        <v>0</v>
      </c>
      <c r="P131" s="74">
        <v>0</v>
      </c>
      <c r="Q131" s="60">
        <f t="shared" si="5"/>
        <v>0</v>
      </c>
    </row>
    <row r="132" spans="1:17" x14ac:dyDescent="0.2">
      <c r="A132" s="79"/>
      <c r="B132" s="7" t="s">
        <v>170</v>
      </c>
      <c r="C132" s="62" t="s">
        <v>201</v>
      </c>
      <c r="D132" s="8" t="s">
        <v>202</v>
      </c>
      <c r="E132" s="9">
        <v>76300</v>
      </c>
      <c r="F132" s="74">
        <v>0</v>
      </c>
      <c r="G132" s="75">
        <v>0</v>
      </c>
      <c r="H132" s="75">
        <v>0</v>
      </c>
      <c r="I132" s="75">
        <v>0</v>
      </c>
      <c r="J132" s="75">
        <v>0</v>
      </c>
      <c r="K132" s="75">
        <v>0</v>
      </c>
      <c r="L132" s="75">
        <v>0</v>
      </c>
      <c r="M132" s="75">
        <v>0</v>
      </c>
      <c r="N132" s="75">
        <v>0</v>
      </c>
      <c r="O132" s="75">
        <v>0</v>
      </c>
      <c r="P132" s="74">
        <v>0</v>
      </c>
      <c r="Q132" s="60">
        <f t="shared" si="5"/>
        <v>76300</v>
      </c>
    </row>
    <row r="133" spans="1:17" x14ac:dyDescent="0.2">
      <c r="A133" s="79"/>
      <c r="B133" s="7" t="s">
        <v>170</v>
      </c>
      <c r="C133" s="62" t="s">
        <v>203</v>
      </c>
      <c r="D133" s="8" t="s">
        <v>204</v>
      </c>
      <c r="E133" s="9">
        <v>0</v>
      </c>
      <c r="F133" s="74">
        <v>0</v>
      </c>
      <c r="G133" s="75">
        <v>0</v>
      </c>
      <c r="H133" s="75">
        <v>0</v>
      </c>
      <c r="I133" s="75">
        <v>0</v>
      </c>
      <c r="J133" s="75">
        <v>0</v>
      </c>
      <c r="K133" s="75">
        <v>0</v>
      </c>
      <c r="L133" s="75">
        <v>0</v>
      </c>
      <c r="M133" s="75">
        <v>0</v>
      </c>
      <c r="N133" s="75">
        <v>0</v>
      </c>
      <c r="O133" s="75">
        <v>0</v>
      </c>
      <c r="P133" s="74">
        <v>0</v>
      </c>
      <c r="Q133" s="60">
        <f t="shared" si="5"/>
        <v>0</v>
      </c>
    </row>
    <row r="134" spans="1:17" x14ac:dyDescent="0.2">
      <c r="A134" s="79"/>
      <c r="B134" s="7" t="s">
        <v>170</v>
      </c>
      <c r="C134" s="62" t="s">
        <v>205</v>
      </c>
      <c r="D134" s="8" t="s">
        <v>206</v>
      </c>
      <c r="E134" s="9">
        <v>0</v>
      </c>
      <c r="F134" s="74">
        <v>0</v>
      </c>
      <c r="G134" s="75">
        <v>0</v>
      </c>
      <c r="H134" s="75">
        <v>0</v>
      </c>
      <c r="I134" s="75">
        <v>0</v>
      </c>
      <c r="J134" s="75">
        <v>0</v>
      </c>
      <c r="K134" s="75">
        <v>0</v>
      </c>
      <c r="L134" s="75">
        <v>0</v>
      </c>
      <c r="M134" s="75">
        <v>0</v>
      </c>
      <c r="N134" s="75">
        <v>0</v>
      </c>
      <c r="O134" s="75">
        <v>0</v>
      </c>
      <c r="P134" s="74">
        <v>0</v>
      </c>
      <c r="Q134" s="60">
        <f t="shared" si="5"/>
        <v>0</v>
      </c>
    </row>
    <row r="135" spans="1:17" x14ac:dyDescent="0.2">
      <c r="A135" s="79"/>
      <c r="B135" s="7" t="s">
        <v>170</v>
      </c>
      <c r="C135" s="62" t="s">
        <v>207</v>
      </c>
      <c r="D135" s="8" t="s">
        <v>208</v>
      </c>
      <c r="E135" s="9">
        <v>0</v>
      </c>
      <c r="F135" s="74">
        <v>0</v>
      </c>
      <c r="G135" s="75">
        <v>0</v>
      </c>
      <c r="H135" s="75">
        <v>0</v>
      </c>
      <c r="I135" s="75">
        <v>0</v>
      </c>
      <c r="J135" s="75">
        <v>0</v>
      </c>
      <c r="K135" s="75">
        <v>5100800</v>
      </c>
      <c r="L135" s="75">
        <v>0</v>
      </c>
      <c r="M135" s="75">
        <v>0</v>
      </c>
      <c r="N135" s="75">
        <v>-1508900</v>
      </c>
      <c r="O135" s="75">
        <v>0</v>
      </c>
      <c r="P135" s="74">
        <v>0</v>
      </c>
      <c r="Q135" s="60">
        <f t="shared" si="5"/>
        <v>3591900</v>
      </c>
    </row>
    <row r="136" spans="1:17" x14ac:dyDescent="0.2">
      <c r="A136" s="79"/>
      <c r="B136" s="7" t="s">
        <v>170</v>
      </c>
      <c r="C136" s="62" t="s">
        <v>209</v>
      </c>
      <c r="D136" s="8" t="s">
        <v>210</v>
      </c>
      <c r="E136" s="9">
        <v>0</v>
      </c>
      <c r="F136" s="74">
        <v>0</v>
      </c>
      <c r="G136" s="75">
        <v>0</v>
      </c>
      <c r="H136" s="75">
        <v>0</v>
      </c>
      <c r="I136" s="75">
        <v>0</v>
      </c>
      <c r="J136" s="75">
        <v>0</v>
      </c>
      <c r="K136" s="75">
        <v>0</v>
      </c>
      <c r="L136" s="75">
        <v>0</v>
      </c>
      <c r="M136" s="75">
        <v>0</v>
      </c>
      <c r="N136" s="75">
        <v>0</v>
      </c>
      <c r="O136" s="75">
        <v>0</v>
      </c>
      <c r="P136" s="74">
        <v>0</v>
      </c>
      <c r="Q136" s="60">
        <f t="shared" si="5"/>
        <v>0</v>
      </c>
    </row>
    <row r="137" spans="1:17" x14ac:dyDescent="0.2">
      <c r="A137" s="79"/>
      <c r="B137" s="7" t="s">
        <v>170</v>
      </c>
      <c r="C137" s="62" t="s">
        <v>211</v>
      </c>
      <c r="D137" s="8" t="s">
        <v>212</v>
      </c>
      <c r="E137" s="9">
        <v>0</v>
      </c>
      <c r="F137" s="74">
        <v>0</v>
      </c>
      <c r="G137" s="75">
        <v>0</v>
      </c>
      <c r="H137" s="75">
        <v>0</v>
      </c>
      <c r="I137" s="75">
        <v>0</v>
      </c>
      <c r="J137" s="75">
        <v>0</v>
      </c>
      <c r="K137" s="75">
        <v>0</v>
      </c>
      <c r="L137" s="75">
        <v>0</v>
      </c>
      <c r="M137" s="75">
        <v>0</v>
      </c>
      <c r="N137" s="75">
        <v>0</v>
      </c>
      <c r="O137" s="75">
        <v>0</v>
      </c>
      <c r="P137" s="74">
        <v>0</v>
      </c>
      <c r="Q137" s="60">
        <f t="shared" si="5"/>
        <v>0</v>
      </c>
    </row>
    <row r="138" spans="1:17" x14ac:dyDescent="0.2">
      <c r="A138" s="79"/>
      <c r="B138" s="7" t="s">
        <v>170</v>
      </c>
      <c r="C138" s="62" t="s">
        <v>213</v>
      </c>
      <c r="D138" s="8" t="s">
        <v>214</v>
      </c>
      <c r="E138" s="9">
        <v>0</v>
      </c>
      <c r="F138" s="74">
        <v>0</v>
      </c>
      <c r="G138" s="75">
        <v>0</v>
      </c>
      <c r="H138" s="75">
        <v>0</v>
      </c>
      <c r="I138" s="75">
        <v>0</v>
      </c>
      <c r="J138" s="75">
        <v>0</v>
      </c>
      <c r="K138" s="75">
        <v>0</v>
      </c>
      <c r="L138" s="75">
        <v>0</v>
      </c>
      <c r="M138" s="75">
        <v>0</v>
      </c>
      <c r="N138" s="75">
        <v>0</v>
      </c>
      <c r="O138" s="75">
        <v>0</v>
      </c>
      <c r="P138" s="74">
        <v>0</v>
      </c>
      <c r="Q138" s="60">
        <f t="shared" si="5"/>
        <v>0</v>
      </c>
    </row>
    <row r="139" spans="1:17" x14ac:dyDescent="0.2">
      <c r="A139" s="79"/>
      <c r="B139" s="7" t="s">
        <v>170</v>
      </c>
      <c r="C139" s="62" t="s">
        <v>215</v>
      </c>
      <c r="D139" s="8" t="s">
        <v>216</v>
      </c>
      <c r="E139" s="9">
        <v>0</v>
      </c>
      <c r="F139" s="74">
        <v>0</v>
      </c>
      <c r="G139" s="75">
        <v>0</v>
      </c>
      <c r="H139" s="75">
        <v>0</v>
      </c>
      <c r="I139" s="75">
        <v>0</v>
      </c>
      <c r="J139" s="75">
        <v>0</v>
      </c>
      <c r="K139" s="75">
        <v>0</v>
      </c>
      <c r="L139" s="75">
        <v>0</v>
      </c>
      <c r="M139" s="75">
        <v>0</v>
      </c>
      <c r="N139" s="75">
        <v>0</v>
      </c>
      <c r="O139" s="75">
        <v>0</v>
      </c>
      <c r="P139" s="74">
        <v>0</v>
      </c>
      <c r="Q139" s="60">
        <f t="shared" si="5"/>
        <v>0</v>
      </c>
    </row>
    <row r="140" spans="1:17" x14ac:dyDescent="0.2">
      <c r="A140" s="79"/>
      <c r="B140" s="7" t="s">
        <v>170</v>
      </c>
      <c r="C140" s="62" t="s">
        <v>217</v>
      </c>
      <c r="D140" s="8" t="s">
        <v>218</v>
      </c>
      <c r="E140" s="9">
        <v>0</v>
      </c>
      <c r="F140" s="74">
        <v>0</v>
      </c>
      <c r="G140" s="75">
        <v>0</v>
      </c>
      <c r="H140" s="75">
        <v>0</v>
      </c>
      <c r="I140" s="75">
        <v>0</v>
      </c>
      <c r="J140" s="75">
        <v>0</v>
      </c>
      <c r="K140" s="75">
        <v>0</v>
      </c>
      <c r="L140" s="75">
        <v>0</v>
      </c>
      <c r="M140" s="75">
        <v>0</v>
      </c>
      <c r="N140" s="75">
        <v>0</v>
      </c>
      <c r="O140" s="75">
        <v>0</v>
      </c>
      <c r="P140" s="74">
        <v>0</v>
      </c>
      <c r="Q140" s="60">
        <f t="shared" si="5"/>
        <v>0</v>
      </c>
    </row>
    <row r="141" spans="1:17" x14ac:dyDescent="0.2">
      <c r="A141" s="79"/>
      <c r="B141" s="7" t="s">
        <v>170</v>
      </c>
      <c r="C141" s="62" t="s">
        <v>219</v>
      </c>
      <c r="D141" s="8" t="s">
        <v>220</v>
      </c>
      <c r="E141" s="9">
        <v>0</v>
      </c>
      <c r="F141" s="74">
        <v>0</v>
      </c>
      <c r="G141" s="75">
        <v>0</v>
      </c>
      <c r="H141" s="75">
        <v>0</v>
      </c>
      <c r="I141" s="75">
        <v>0</v>
      </c>
      <c r="J141" s="75">
        <v>0</v>
      </c>
      <c r="K141" s="75">
        <v>0</v>
      </c>
      <c r="L141" s="75">
        <v>0</v>
      </c>
      <c r="M141" s="75">
        <v>0</v>
      </c>
      <c r="N141" s="75">
        <v>0</v>
      </c>
      <c r="O141" s="75">
        <v>0</v>
      </c>
      <c r="P141" s="74">
        <v>0</v>
      </c>
      <c r="Q141" s="60">
        <f t="shared" si="5"/>
        <v>0</v>
      </c>
    </row>
    <row r="142" spans="1:17" x14ac:dyDescent="0.2">
      <c r="A142" s="79"/>
      <c r="B142" s="7" t="s">
        <v>170</v>
      </c>
      <c r="C142" s="62" t="s">
        <v>221</v>
      </c>
      <c r="D142" s="8" t="s">
        <v>222</v>
      </c>
      <c r="E142" s="9">
        <v>0</v>
      </c>
      <c r="F142" s="74">
        <v>0</v>
      </c>
      <c r="G142" s="75">
        <v>0</v>
      </c>
      <c r="H142" s="75">
        <v>0</v>
      </c>
      <c r="I142" s="75">
        <v>0</v>
      </c>
      <c r="J142" s="75">
        <v>0</v>
      </c>
      <c r="K142" s="75">
        <v>0</v>
      </c>
      <c r="L142" s="75">
        <v>0</v>
      </c>
      <c r="M142" s="75">
        <v>0</v>
      </c>
      <c r="N142" s="75">
        <v>0</v>
      </c>
      <c r="O142" s="75">
        <v>0</v>
      </c>
      <c r="P142" s="74">
        <v>0</v>
      </c>
      <c r="Q142" s="60">
        <f t="shared" si="5"/>
        <v>0</v>
      </c>
    </row>
    <row r="143" spans="1:17" x14ac:dyDescent="0.2">
      <c r="A143" s="79"/>
      <c r="B143" s="7" t="s">
        <v>170</v>
      </c>
      <c r="C143" s="62" t="s">
        <v>462</v>
      </c>
      <c r="D143" s="8" t="s">
        <v>461</v>
      </c>
      <c r="E143" s="9">
        <v>0</v>
      </c>
      <c r="F143" s="74">
        <v>0</v>
      </c>
      <c r="G143" s="75">
        <v>0</v>
      </c>
      <c r="H143" s="75">
        <v>0</v>
      </c>
      <c r="I143" s="75">
        <v>0</v>
      </c>
      <c r="J143" s="75">
        <v>0</v>
      </c>
      <c r="K143" s="75">
        <v>0</v>
      </c>
      <c r="L143" s="75">
        <v>0</v>
      </c>
      <c r="M143" s="75">
        <v>0</v>
      </c>
      <c r="N143" s="75">
        <v>0</v>
      </c>
      <c r="O143" s="75">
        <v>0</v>
      </c>
      <c r="P143" s="74">
        <v>0</v>
      </c>
      <c r="Q143" s="60">
        <f t="shared" si="5"/>
        <v>0</v>
      </c>
    </row>
    <row r="144" spans="1:17" x14ac:dyDescent="0.2">
      <c r="A144" s="79"/>
      <c r="B144" s="7" t="s">
        <v>170</v>
      </c>
      <c r="C144" s="62" t="s">
        <v>511</v>
      </c>
      <c r="D144" s="8" t="s">
        <v>512</v>
      </c>
      <c r="E144" s="9"/>
      <c r="F144" s="74"/>
      <c r="G144" s="75"/>
      <c r="H144" s="75"/>
      <c r="I144" s="75"/>
      <c r="J144" s="75"/>
      <c r="K144" s="75">
        <v>10415000</v>
      </c>
      <c r="L144" s="75">
        <v>3017800</v>
      </c>
      <c r="M144" s="75">
        <v>0</v>
      </c>
      <c r="N144" s="75">
        <v>-13432800</v>
      </c>
      <c r="O144" s="75">
        <v>0</v>
      </c>
      <c r="P144" s="74">
        <v>0</v>
      </c>
      <c r="Q144" s="60">
        <f t="shared" si="5"/>
        <v>0</v>
      </c>
    </row>
    <row r="145" spans="1:17" x14ac:dyDescent="0.2">
      <c r="A145" s="79"/>
      <c r="B145" s="7" t="s">
        <v>170</v>
      </c>
      <c r="C145" s="62" t="s">
        <v>529</v>
      </c>
      <c r="D145" s="8" t="s">
        <v>526</v>
      </c>
      <c r="E145" s="9"/>
      <c r="F145" s="74"/>
      <c r="G145" s="75"/>
      <c r="H145" s="75"/>
      <c r="I145" s="75"/>
      <c r="J145" s="75"/>
      <c r="K145" s="75"/>
      <c r="L145" s="75">
        <v>0</v>
      </c>
      <c r="M145" s="75">
        <v>0</v>
      </c>
      <c r="N145" s="75">
        <v>0</v>
      </c>
      <c r="O145" s="75">
        <v>0</v>
      </c>
      <c r="P145" s="74">
        <v>0</v>
      </c>
      <c r="Q145" s="60">
        <f t="shared" si="5"/>
        <v>0</v>
      </c>
    </row>
    <row r="146" spans="1:17" ht="12" customHeight="1" x14ac:dyDescent="0.2">
      <c r="A146" s="79"/>
      <c r="B146" s="7" t="s">
        <v>170</v>
      </c>
      <c r="C146" s="62" t="s">
        <v>223</v>
      </c>
      <c r="D146" s="8" t="s">
        <v>224</v>
      </c>
      <c r="E146" s="9">
        <v>0</v>
      </c>
      <c r="F146" s="74">
        <v>0</v>
      </c>
      <c r="G146" s="75">
        <v>0</v>
      </c>
      <c r="H146" s="75">
        <v>0</v>
      </c>
      <c r="I146" s="75">
        <v>0</v>
      </c>
      <c r="J146" s="75">
        <v>0</v>
      </c>
      <c r="K146" s="75">
        <v>0</v>
      </c>
      <c r="L146" s="75">
        <v>0</v>
      </c>
      <c r="M146" s="75">
        <v>0</v>
      </c>
      <c r="N146" s="75">
        <v>0</v>
      </c>
      <c r="O146" s="75">
        <v>0</v>
      </c>
      <c r="P146" s="74">
        <v>0</v>
      </c>
      <c r="Q146" s="60">
        <f t="shared" si="5"/>
        <v>0</v>
      </c>
    </row>
    <row r="147" spans="1:17" ht="12" customHeight="1" x14ac:dyDescent="0.2">
      <c r="A147" s="73"/>
      <c r="B147" s="7" t="s">
        <v>170</v>
      </c>
      <c r="C147" s="76" t="s">
        <v>227</v>
      </c>
      <c r="D147" s="76" t="s">
        <v>228</v>
      </c>
      <c r="E147" s="9">
        <v>0</v>
      </c>
      <c r="F147" s="74">
        <v>3759000</v>
      </c>
      <c r="G147" s="75">
        <v>0</v>
      </c>
      <c r="H147" s="75">
        <v>0</v>
      </c>
      <c r="I147" s="75">
        <v>0</v>
      </c>
      <c r="J147" s="75">
        <v>0</v>
      </c>
      <c r="K147" s="75">
        <v>0</v>
      </c>
      <c r="L147" s="75">
        <v>0</v>
      </c>
      <c r="M147" s="75">
        <v>0</v>
      </c>
      <c r="N147" s="75">
        <v>0</v>
      </c>
      <c r="O147" s="75">
        <v>0</v>
      </c>
      <c r="P147" s="74">
        <v>0</v>
      </c>
      <c r="Q147" s="60">
        <f>+SUM(E147:P147)</f>
        <v>3759000</v>
      </c>
    </row>
    <row r="148" spans="1:17" s="11" customFormat="1" ht="12" customHeight="1" x14ac:dyDescent="0.2">
      <c r="A148" s="78" t="s">
        <v>225</v>
      </c>
      <c r="B148" s="78"/>
      <c r="C148" s="78"/>
      <c r="D148" s="78"/>
      <c r="E148" s="12">
        <f>+SUM(E117:E147)</f>
        <v>4837767</v>
      </c>
      <c r="F148" s="12">
        <f t="shared" ref="F148:P148" si="6">+SUM(F117:F147)</f>
        <v>8426256</v>
      </c>
      <c r="G148" s="12">
        <f t="shared" si="6"/>
        <v>8071790</v>
      </c>
      <c r="H148" s="12">
        <f t="shared" si="6"/>
        <v>6259185</v>
      </c>
      <c r="I148" s="12">
        <f t="shared" si="6"/>
        <v>580174</v>
      </c>
      <c r="J148" s="12">
        <f t="shared" si="6"/>
        <v>3967283</v>
      </c>
      <c r="K148" s="12">
        <f t="shared" si="6"/>
        <v>36053671</v>
      </c>
      <c r="L148" s="12">
        <f t="shared" si="6"/>
        <v>8635265</v>
      </c>
      <c r="M148" s="12">
        <f t="shared" si="6"/>
        <v>279100</v>
      </c>
      <c r="N148" s="12">
        <f t="shared" si="6"/>
        <v>10821287</v>
      </c>
      <c r="O148" s="12">
        <f t="shared" si="6"/>
        <v>210198</v>
      </c>
      <c r="P148" s="12">
        <f t="shared" si="6"/>
        <v>8128125</v>
      </c>
      <c r="Q148" s="12">
        <f>SUM(Q117:Q147)</f>
        <v>96270101</v>
      </c>
    </row>
    <row r="149" spans="1:17" ht="12" customHeight="1" x14ac:dyDescent="0.2">
      <c r="A149" s="16" t="s">
        <v>226</v>
      </c>
      <c r="B149" s="7" t="s">
        <v>170</v>
      </c>
      <c r="C149" s="76" t="s">
        <v>227</v>
      </c>
      <c r="D149" s="76" t="s">
        <v>228</v>
      </c>
      <c r="E149" s="9">
        <v>0</v>
      </c>
      <c r="F149" s="74">
        <v>0</v>
      </c>
      <c r="G149" s="75">
        <v>0</v>
      </c>
      <c r="H149" s="75">
        <v>0</v>
      </c>
      <c r="I149" s="75">
        <v>0</v>
      </c>
      <c r="J149" s="75">
        <v>0</v>
      </c>
      <c r="K149" s="75">
        <v>1694400</v>
      </c>
      <c r="L149" s="75">
        <v>0</v>
      </c>
      <c r="M149" s="75">
        <v>0</v>
      </c>
      <c r="N149" s="75">
        <v>517400</v>
      </c>
      <c r="O149" s="75">
        <v>0</v>
      </c>
      <c r="P149" s="74">
        <v>0</v>
      </c>
      <c r="Q149" s="60">
        <f>+SUM(E149:P149)</f>
        <v>2211800</v>
      </c>
    </row>
    <row r="150" spans="1:17" s="11" customFormat="1" ht="12" customHeight="1" x14ac:dyDescent="0.2">
      <c r="A150" s="78" t="s">
        <v>229</v>
      </c>
      <c r="B150" s="78"/>
      <c r="C150" s="78"/>
      <c r="D150" s="78"/>
      <c r="E150" s="12">
        <f>+E149</f>
        <v>0</v>
      </c>
      <c r="F150" s="12">
        <f t="shared" ref="F150:P150" si="7">+F149</f>
        <v>0</v>
      </c>
      <c r="G150" s="12">
        <f t="shared" si="7"/>
        <v>0</v>
      </c>
      <c r="H150" s="12">
        <f t="shared" si="7"/>
        <v>0</v>
      </c>
      <c r="I150" s="12">
        <f t="shared" si="7"/>
        <v>0</v>
      </c>
      <c r="J150" s="12">
        <f t="shared" si="7"/>
        <v>0</v>
      </c>
      <c r="K150" s="12">
        <f t="shared" si="7"/>
        <v>1694400</v>
      </c>
      <c r="L150" s="12">
        <f t="shared" si="7"/>
        <v>0</v>
      </c>
      <c r="M150" s="12">
        <f t="shared" si="7"/>
        <v>0</v>
      </c>
      <c r="N150" s="12">
        <f t="shared" si="7"/>
        <v>517400</v>
      </c>
      <c r="O150" s="12">
        <f t="shared" si="7"/>
        <v>0</v>
      </c>
      <c r="P150" s="12">
        <f t="shared" si="7"/>
        <v>0</v>
      </c>
      <c r="Q150" s="13">
        <f>SUM(Q149)</f>
        <v>2211800</v>
      </c>
    </row>
    <row r="151" spans="1:17" x14ac:dyDescent="0.2">
      <c r="A151" s="8" t="s">
        <v>230</v>
      </c>
      <c r="B151" s="7" t="s">
        <v>231</v>
      </c>
      <c r="C151" s="62" t="s">
        <v>232</v>
      </c>
      <c r="D151" s="8" t="s">
        <v>230</v>
      </c>
      <c r="E151" s="9">
        <v>82627700</v>
      </c>
      <c r="F151" s="74">
        <v>55174360</v>
      </c>
      <c r="G151" s="75">
        <v>53373301</v>
      </c>
      <c r="H151" s="75">
        <v>40418158</v>
      </c>
      <c r="I151" s="75">
        <v>81204206</v>
      </c>
      <c r="J151" s="75">
        <v>59436485</v>
      </c>
      <c r="K151" s="75">
        <v>73215700</v>
      </c>
      <c r="L151" s="75">
        <v>87289100</v>
      </c>
      <c r="M151" s="75">
        <v>49632545</v>
      </c>
      <c r="N151" s="75">
        <v>48573710</v>
      </c>
      <c r="O151" s="75">
        <v>55974832</v>
      </c>
      <c r="P151" s="74">
        <v>89015242</v>
      </c>
      <c r="Q151" s="60">
        <f>+SUM(E151:P151)</f>
        <v>775935339</v>
      </c>
    </row>
    <row r="152" spans="1:17" s="11" customFormat="1" ht="12" customHeight="1" x14ac:dyDescent="0.2">
      <c r="A152" s="78" t="s">
        <v>233</v>
      </c>
      <c r="B152" s="78"/>
      <c r="C152" s="78"/>
      <c r="D152" s="78"/>
      <c r="E152" s="12">
        <v>82627700</v>
      </c>
      <c r="F152" s="13">
        <v>55174360</v>
      </c>
      <c r="G152" s="15">
        <v>53373301</v>
      </c>
      <c r="H152" s="13">
        <v>40418158</v>
      </c>
      <c r="I152" s="15">
        <v>81204206</v>
      </c>
      <c r="J152" s="15">
        <v>59436485</v>
      </c>
      <c r="K152" s="15">
        <v>73215700</v>
      </c>
      <c r="L152" s="15">
        <v>87289100</v>
      </c>
      <c r="M152" s="15">
        <v>49632545</v>
      </c>
      <c r="N152" s="15">
        <v>48573710</v>
      </c>
      <c r="O152" s="15">
        <v>55974832</v>
      </c>
      <c r="P152" s="15">
        <v>89015242</v>
      </c>
      <c r="Q152" s="14">
        <f>SUM(Q151)</f>
        <v>775935339</v>
      </c>
    </row>
    <row r="153" spans="1:17" s="11" customFormat="1" ht="12" customHeight="1" x14ac:dyDescent="0.2">
      <c r="A153" s="79" t="s">
        <v>234</v>
      </c>
      <c r="B153" s="7" t="s">
        <v>235</v>
      </c>
      <c r="C153" s="62" t="s">
        <v>236</v>
      </c>
      <c r="D153" s="8" t="s">
        <v>237</v>
      </c>
      <c r="E153" s="9">
        <v>0</v>
      </c>
      <c r="F153" s="74">
        <v>0</v>
      </c>
      <c r="G153" s="75">
        <v>0</v>
      </c>
      <c r="H153" s="75">
        <v>0</v>
      </c>
      <c r="I153" s="75">
        <v>0</v>
      </c>
      <c r="J153" s="75">
        <v>0</v>
      </c>
      <c r="K153" s="75">
        <v>0</v>
      </c>
      <c r="L153" s="75">
        <v>0</v>
      </c>
      <c r="M153" s="75">
        <v>0</v>
      </c>
      <c r="N153" s="75">
        <v>0</v>
      </c>
      <c r="O153" s="75">
        <v>0</v>
      </c>
      <c r="P153" s="74">
        <v>0</v>
      </c>
      <c r="Q153" s="60">
        <f t="shared" ref="Q153:Q186" si="8">+SUM(E153:P153)</f>
        <v>0</v>
      </c>
    </row>
    <row r="154" spans="1:17" x14ac:dyDescent="0.2">
      <c r="A154" s="79"/>
      <c r="B154" s="7" t="s">
        <v>235</v>
      </c>
      <c r="C154" s="62" t="s">
        <v>238</v>
      </c>
      <c r="D154" s="8" t="s">
        <v>239</v>
      </c>
      <c r="E154" s="9">
        <v>11378308</v>
      </c>
      <c r="F154" s="74">
        <v>2002865</v>
      </c>
      <c r="G154" s="75">
        <v>2628418</v>
      </c>
      <c r="H154" s="75">
        <v>29022530</v>
      </c>
      <c r="I154" s="75">
        <v>0</v>
      </c>
      <c r="J154" s="75">
        <v>28377256</v>
      </c>
      <c r="K154" s="75">
        <v>-156200</v>
      </c>
      <c r="L154" s="75">
        <v>-62031069</v>
      </c>
      <c r="M154" s="75">
        <v>0</v>
      </c>
      <c r="N154" s="75">
        <v>0</v>
      </c>
      <c r="O154" s="75">
        <v>0</v>
      </c>
      <c r="P154" s="74">
        <v>0</v>
      </c>
      <c r="Q154" s="60">
        <f t="shared" si="8"/>
        <v>11222108</v>
      </c>
    </row>
    <row r="155" spans="1:17" x14ac:dyDescent="0.2">
      <c r="A155" s="79"/>
      <c r="B155" s="7" t="s">
        <v>235</v>
      </c>
      <c r="C155" s="62" t="s">
        <v>240</v>
      </c>
      <c r="D155" s="8" t="s">
        <v>241</v>
      </c>
      <c r="E155" s="9">
        <v>0</v>
      </c>
      <c r="F155" s="74">
        <v>0</v>
      </c>
      <c r="G155" s="75">
        <v>0</v>
      </c>
      <c r="H155" s="75">
        <v>0</v>
      </c>
      <c r="I155" s="75">
        <v>0</v>
      </c>
      <c r="J155" s="75">
        <v>0</v>
      </c>
      <c r="K155" s="75">
        <v>0</v>
      </c>
      <c r="L155" s="75">
        <v>0</v>
      </c>
      <c r="M155" s="75">
        <v>0</v>
      </c>
      <c r="N155" s="75">
        <v>0</v>
      </c>
      <c r="O155" s="75">
        <v>0</v>
      </c>
      <c r="P155" s="74">
        <v>0</v>
      </c>
      <c r="Q155" s="60">
        <f t="shared" si="8"/>
        <v>0</v>
      </c>
    </row>
    <row r="156" spans="1:17" x14ac:dyDescent="0.2">
      <c r="A156" s="79"/>
      <c r="B156" s="7" t="s">
        <v>235</v>
      </c>
      <c r="C156" s="62" t="s">
        <v>242</v>
      </c>
      <c r="D156" s="8" t="s">
        <v>243</v>
      </c>
      <c r="E156" s="9">
        <v>0</v>
      </c>
      <c r="F156" s="74">
        <v>0</v>
      </c>
      <c r="G156" s="75">
        <v>0</v>
      </c>
      <c r="H156" s="75">
        <v>0</v>
      </c>
      <c r="I156" s="75">
        <v>0</v>
      </c>
      <c r="J156" s="75">
        <v>0</v>
      </c>
      <c r="K156" s="75">
        <v>0</v>
      </c>
      <c r="L156" s="75">
        <v>0</v>
      </c>
      <c r="M156" s="75">
        <v>0</v>
      </c>
      <c r="N156" s="75">
        <v>0</v>
      </c>
      <c r="O156" s="75">
        <v>0</v>
      </c>
      <c r="P156" s="74">
        <v>0</v>
      </c>
      <c r="Q156" s="60">
        <f t="shared" si="8"/>
        <v>0</v>
      </c>
    </row>
    <row r="157" spans="1:17" x14ac:dyDescent="0.2">
      <c r="A157" s="79"/>
      <c r="B157" s="7" t="s">
        <v>235</v>
      </c>
      <c r="C157" s="62" t="s">
        <v>244</v>
      </c>
      <c r="D157" s="8" t="s">
        <v>245</v>
      </c>
      <c r="E157" s="9">
        <v>0</v>
      </c>
      <c r="F157" s="74">
        <v>0</v>
      </c>
      <c r="G157" s="75">
        <v>0</v>
      </c>
      <c r="H157" s="75">
        <v>0</v>
      </c>
      <c r="I157" s="75">
        <v>0</v>
      </c>
      <c r="J157" s="75">
        <v>0</v>
      </c>
      <c r="K157" s="75">
        <v>0</v>
      </c>
      <c r="L157" s="75">
        <v>0</v>
      </c>
      <c r="M157" s="75">
        <v>0</v>
      </c>
      <c r="N157" s="75">
        <v>0</v>
      </c>
      <c r="O157" s="75">
        <v>0</v>
      </c>
      <c r="P157" s="74">
        <v>0</v>
      </c>
      <c r="Q157" s="60">
        <f t="shared" si="8"/>
        <v>0</v>
      </c>
    </row>
    <row r="158" spans="1:17" x14ac:dyDescent="0.2">
      <c r="A158" s="79"/>
      <c r="B158" s="7" t="s">
        <v>235</v>
      </c>
      <c r="C158" s="62" t="s">
        <v>246</v>
      </c>
      <c r="D158" s="8" t="s">
        <v>247</v>
      </c>
      <c r="E158" s="9">
        <v>0</v>
      </c>
      <c r="F158" s="74">
        <v>0</v>
      </c>
      <c r="G158" s="75">
        <v>0</v>
      </c>
      <c r="H158" s="75">
        <v>0</v>
      </c>
      <c r="I158" s="75">
        <v>0</v>
      </c>
      <c r="J158" s="75">
        <v>0</v>
      </c>
      <c r="K158" s="75">
        <v>0</v>
      </c>
      <c r="L158" s="75">
        <v>0</v>
      </c>
      <c r="M158" s="75">
        <v>0</v>
      </c>
      <c r="N158" s="75">
        <v>0</v>
      </c>
      <c r="O158" s="75">
        <v>0</v>
      </c>
      <c r="P158" s="74">
        <v>0</v>
      </c>
      <c r="Q158" s="60">
        <f t="shared" si="8"/>
        <v>0</v>
      </c>
    </row>
    <row r="159" spans="1:17" x14ac:dyDescent="0.2">
      <c r="A159" s="79"/>
      <c r="B159" s="7" t="s">
        <v>235</v>
      </c>
      <c r="C159" s="62" t="s">
        <v>248</v>
      </c>
      <c r="D159" s="8" t="s">
        <v>249</v>
      </c>
      <c r="E159" s="9">
        <v>0</v>
      </c>
      <c r="F159" s="74">
        <v>0</v>
      </c>
      <c r="G159" s="75">
        <v>0</v>
      </c>
      <c r="H159" s="75">
        <v>0</v>
      </c>
      <c r="I159" s="75">
        <v>0</v>
      </c>
      <c r="J159" s="75">
        <v>0</v>
      </c>
      <c r="K159" s="75">
        <v>0</v>
      </c>
      <c r="L159" s="75">
        <v>0</v>
      </c>
      <c r="M159" s="75">
        <v>0</v>
      </c>
      <c r="N159" s="75">
        <v>0</v>
      </c>
      <c r="O159" s="75">
        <v>0</v>
      </c>
      <c r="P159" s="74">
        <v>0</v>
      </c>
      <c r="Q159" s="60">
        <f t="shared" si="8"/>
        <v>0</v>
      </c>
    </row>
    <row r="160" spans="1:17" x14ac:dyDescent="0.2">
      <c r="A160" s="79"/>
      <c r="B160" s="7" t="s">
        <v>235</v>
      </c>
      <c r="C160" s="62" t="s">
        <v>250</v>
      </c>
      <c r="D160" s="8" t="s">
        <v>251</v>
      </c>
      <c r="E160" s="9">
        <v>0</v>
      </c>
      <c r="F160" s="74">
        <v>0</v>
      </c>
      <c r="G160" s="75">
        <v>0</v>
      </c>
      <c r="H160" s="75">
        <v>0</v>
      </c>
      <c r="I160" s="75">
        <v>0</v>
      </c>
      <c r="J160" s="75">
        <v>0</v>
      </c>
      <c r="K160" s="75">
        <v>0</v>
      </c>
      <c r="L160" s="75">
        <v>0</v>
      </c>
      <c r="M160" s="75">
        <v>0</v>
      </c>
      <c r="N160" s="75">
        <v>0</v>
      </c>
      <c r="O160" s="75">
        <v>0</v>
      </c>
      <c r="P160" s="74">
        <v>0</v>
      </c>
      <c r="Q160" s="60">
        <f t="shared" si="8"/>
        <v>0</v>
      </c>
    </row>
    <row r="161" spans="1:17" x14ac:dyDescent="0.2">
      <c r="A161" s="79"/>
      <c r="B161" s="7" t="s">
        <v>235</v>
      </c>
      <c r="C161" s="62" t="s">
        <v>252</v>
      </c>
      <c r="D161" s="8" t="s">
        <v>253</v>
      </c>
      <c r="E161" s="9">
        <v>0</v>
      </c>
      <c r="F161" s="74">
        <v>0</v>
      </c>
      <c r="G161" s="75">
        <v>0</v>
      </c>
      <c r="H161" s="75">
        <v>0</v>
      </c>
      <c r="I161" s="75">
        <v>0</v>
      </c>
      <c r="J161" s="75">
        <v>0</v>
      </c>
      <c r="K161" s="75">
        <v>0</v>
      </c>
      <c r="L161" s="75">
        <v>0</v>
      </c>
      <c r="M161" s="75">
        <v>0</v>
      </c>
      <c r="N161" s="75">
        <v>0</v>
      </c>
      <c r="O161" s="75">
        <v>0</v>
      </c>
      <c r="P161" s="74">
        <v>0</v>
      </c>
      <c r="Q161" s="60">
        <f t="shared" si="8"/>
        <v>0</v>
      </c>
    </row>
    <row r="162" spans="1:17" x14ac:dyDescent="0.2">
      <c r="A162" s="79"/>
      <c r="B162" s="7" t="s">
        <v>235</v>
      </c>
      <c r="C162" s="62" t="s">
        <v>254</v>
      </c>
      <c r="D162" s="8" t="s">
        <v>255</v>
      </c>
      <c r="E162" s="9">
        <v>0</v>
      </c>
      <c r="F162" s="74">
        <v>0</v>
      </c>
      <c r="G162" s="75">
        <v>0</v>
      </c>
      <c r="H162" s="75">
        <v>0</v>
      </c>
      <c r="I162" s="75">
        <v>0</v>
      </c>
      <c r="J162" s="75">
        <v>0</v>
      </c>
      <c r="K162" s="75">
        <v>0</v>
      </c>
      <c r="L162" s="75">
        <v>0</v>
      </c>
      <c r="M162" s="75">
        <v>0</v>
      </c>
      <c r="N162" s="75">
        <v>0</v>
      </c>
      <c r="O162" s="75">
        <v>0</v>
      </c>
      <c r="P162" s="74">
        <v>0</v>
      </c>
      <c r="Q162" s="60">
        <f t="shared" si="8"/>
        <v>0</v>
      </c>
    </row>
    <row r="163" spans="1:17" x14ac:dyDescent="0.2">
      <c r="A163" s="79"/>
      <c r="B163" s="7" t="s">
        <v>235</v>
      </c>
      <c r="C163" s="62" t="s">
        <v>256</v>
      </c>
      <c r="D163" s="8" t="s">
        <v>257</v>
      </c>
      <c r="E163" s="9">
        <v>0</v>
      </c>
      <c r="F163" s="74">
        <v>0</v>
      </c>
      <c r="G163" s="75">
        <v>0</v>
      </c>
      <c r="H163" s="75">
        <v>0</v>
      </c>
      <c r="I163" s="75">
        <v>0</v>
      </c>
      <c r="J163" s="75">
        <v>0</v>
      </c>
      <c r="K163" s="75">
        <v>0</v>
      </c>
      <c r="L163" s="75">
        <v>0</v>
      </c>
      <c r="M163" s="75">
        <v>0</v>
      </c>
      <c r="N163" s="75">
        <v>0</v>
      </c>
      <c r="O163" s="75">
        <v>0</v>
      </c>
      <c r="P163" s="74">
        <v>0</v>
      </c>
      <c r="Q163" s="60">
        <f t="shared" si="8"/>
        <v>0</v>
      </c>
    </row>
    <row r="164" spans="1:17" x14ac:dyDescent="0.2">
      <c r="A164" s="79"/>
      <c r="B164" s="7" t="s">
        <v>235</v>
      </c>
      <c r="C164" s="62" t="s">
        <v>258</v>
      </c>
      <c r="D164" s="8" t="s">
        <v>259</v>
      </c>
      <c r="E164" s="9">
        <v>0</v>
      </c>
      <c r="F164" s="74">
        <v>0</v>
      </c>
      <c r="G164" s="75">
        <v>0</v>
      </c>
      <c r="H164" s="75">
        <v>0</v>
      </c>
      <c r="I164" s="75">
        <v>0</v>
      </c>
      <c r="J164" s="75">
        <v>0</v>
      </c>
      <c r="K164" s="75">
        <v>0</v>
      </c>
      <c r="L164" s="75">
        <v>0</v>
      </c>
      <c r="M164" s="75">
        <v>0</v>
      </c>
      <c r="N164" s="75">
        <v>0</v>
      </c>
      <c r="O164" s="75">
        <v>0</v>
      </c>
      <c r="P164" s="74">
        <v>0</v>
      </c>
      <c r="Q164" s="60">
        <f t="shared" si="8"/>
        <v>0</v>
      </c>
    </row>
    <row r="165" spans="1:17" x14ac:dyDescent="0.2">
      <c r="A165" s="79"/>
      <c r="B165" s="7" t="s">
        <v>235</v>
      </c>
      <c r="C165" s="62" t="s">
        <v>260</v>
      </c>
      <c r="D165" s="8" t="s">
        <v>261</v>
      </c>
      <c r="E165" s="9">
        <v>0</v>
      </c>
      <c r="F165" s="74">
        <v>0</v>
      </c>
      <c r="G165" s="75">
        <v>0</v>
      </c>
      <c r="H165" s="75">
        <v>0</v>
      </c>
      <c r="I165" s="75">
        <v>0</v>
      </c>
      <c r="J165" s="75">
        <v>0</v>
      </c>
      <c r="K165" s="75">
        <v>0</v>
      </c>
      <c r="L165" s="75">
        <v>0</v>
      </c>
      <c r="M165" s="75">
        <v>0</v>
      </c>
      <c r="N165" s="75">
        <v>0</v>
      </c>
      <c r="O165" s="75">
        <v>0</v>
      </c>
      <c r="P165" s="74">
        <v>0</v>
      </c>
      <c r="Q165" s="60">
        <f t="shared" si="8"/>
        <v>0</v>
      </c>
    </row>
    <row r="166" spans="1:17" x14ac:dyDescent="0.2">
      <c r="A166" s="79"/>
      <c r="B166" s="7" t="s">
        <v>235</v>
      </c>
      <c r="C166" s="62" t="s">
        <v>262</v>
      </c>
      <c r="D166" s="8" t="s">
        <v>263</v>
      </c>
      <c r="E166" s="9">
        <v>0</v>
      </c>
      <c r="F166" s="74">
        <v>0</v>
      </c>
      <c r="G166" s="75">
        <v>0</v>
      </c>
      <c r="H166" s="75">
        <v>0</v>
      </c>
      <c r="I166" s="75">
        <v>0</v>
      </c>
      <c r="J166" s="75">
        <v>0</v>
      </c>
      <c r="K166" s="75">
        <v>0</v>
      </c>
      <c r="L166" s="75">
        <v>0</v>
      </c>
      <c r="M166" s="75">
        <v>0</v>
      </c>
      <c r="N166" s="75">
        <v>0</v>
      </c>
      <c r="O166" s="75">
        <v>0</v>
      </c>
      <c r="P166" s="74">
        <v>0</v>
      </c>
      <c r="Q166" s="60">
        <f t="shared" si="8"/>
        <v>0</v>
      </c>
    </row>
    <row r="167" spans="1:17" x14ac:dyDescent="0.2">
      <c r="A167" s="79"/>
      <c r="B167" s="7" t="s">
        <v>235</v>
      </c>
      <c r="C167" s="62" t="s">
        <v>264</v>
      </c>
      <c r="D167" s="8" t="s">
        <v>265</v>
      </c>
      <c r="E167" s="9">
        <v>0</v>
      </c>
      <c r="F167" s="74">
        <v>0</v>
      </c>
      <c r="G167" s="75">
        <v>0</v>
      </c>
      <c r="H167" s="75">
        <v>0</v>
      </c>
      <c r="I167" s="75">
        <v>0</v>
      </c>
      <c r="J167" s="75">
        <v>0</v>
      </c>
      <c r="K167" s="75">
        <v>0</v>
      </c>
      <c r="L167" s="75">
        <v>0</v>
      </c>
      <c r="M167" s="75">
        <v>0</v>
      </c>
      <c r="N167" s="75">
        <v>0</v>
      </c>
      <c r="O167" s="75">
        <v>0</v>
      </c>
      <c r="P167" s="74">
        <v>0</v>
      </c>
      <c r="Q167" s="60">
        <f t="shared" si="8"/>
        <v>0</v>
      </c>
    </row>
    <row r="168" spans="1:17" x14ac:dyDescent="0.2">
      <c r="A168" s="79"/>
      <c r="B168" s="7" t="s">
        <v>235</v>
      </c>
      <c r="C168" s="62" t="s">
        <v>266</v>
      </c>
      <c r="D168" s="8" t="s">
        <v>267</v>
      </c>
      <c r="E168" s="9">
        <v>0</v>
      </c>
      <c r="F168" s="74">
        <v>0</v>
      </c>
      <c r="G168" s="75">
        <v>0</v>
      </c>
      <c r="H168" s="75">
        <v>0</v>
      </c>
      <c r="I168" s="75">
        <v>0</v>
      </c>
      <c r="J168" s="75">
        <v>0</v>
      </c>
      <c r="K168" s="75">
        <v>0</v>
      </c>
      <c r="L168" s="75">
        <v>0</v>
      </c>
      <c r="M168" s="75">
        <v>0</v>
      </c>
      <c r="N168" s="75">
        <v>0</v>
      </c>
      <c r="O168" s="75">
        <v>0</v>
      </c>
      <c r="P168" s="74">
        <v>0</v>
      </c>
      <c r="Q168" s="60">
        <f t="shared" si="8"/>
        <v>0</v>
      </c>
    </row>
    <row r="169" spans="1:17" x14ac:dyDescent="0.2">
      <c r="A169" s="79"/>
      <c r="B169" s="7" t="s">
        <v>235</v>
      </c>
      <c r="C169" s="62" t="s">
        <v>268</v>
      </c>
      <c r="D169" s="8" t="s">
        <v>269</v>
      </c>
      <c r="E169" s="9">
        <v>0</v>
      </c>
      <c r="F169" s="74">
        <v>0</v>
      </c>
      <c r="G169" s="75">
        <v>0</v>
      </c>
      <c r="H169" s="75">
        <v>0</v>
      </c>
      <c r="I169" s="75">
        <v>0</v>
      </c>
      <c r="J169" s="75">
        <v>0</v>
      </c>
      <c r="K169" s="75">
        <v>0</v>
      </c>
      <c r="L169" s="75">
        <v>0</v>
      </c>
      <c r="M169" s="75">
        <v>0</v>
      </c>
      <c r="N169" s="75">
        <v>0</v>
      </c>
      <c r="O169" s="75">
        <v>0</v>
      </c>
      <c r="P169" s="74">
        <v>0</v>
      </c>
      <c r="Q169" s="60">
        <f t="shared" si="8"/>
        <v>0</v>
      </c>
    </row>
    <row r="170" spans="1:17" x14ac:dyDescent="0.2">
      <c r="A170" s="79"/>
      <c r="B170" s="7" t="s">
        <v>235</v>
      </c>
      <c r="C170" s="62" t="s">
        <v>270</v>
      </c>
      <c r="D170" s="8" t="s">
        <v>472</v>
      </c>
      <c r="E170" s="9">
        <v>0</v>
      </c>
      <c r="F170" s="74">
        <v>0</v>
      </c>
      <c r="G170" s="75">
        <v>0</v>
      </c>
      <c r="H170" s="75">
        <v>0</v>
      </c>
      <c r="I170" s="75">
        <v>0</v>
      </c>
      <c r="J170" s="75">
        <v>0</v>
      </c>
      <c r="K170" s="75">
        <v>0</v>
      </c>
      <c r="L170" s="75">
        <v>0</v>
      </c>
      <c r="M170" s="75">
        <v>0</v>
      </c>
      <c r="N170" s="75">
        <v>0</v>
      </c>
      <c r="O170" s="75">
        <v>0</v>
      </c>
      <c r="P170" s="74">
        <v>0</v>
      </c>
      <c r="Q170" s="60">
        <f t="shared" si="8"/>
        <v>0</v>
      </c>
    </row>
    <row r="171" spans="1:17" x14ac:dyDescent="0.2">
      <c r="A171" s="79"/>
      <c r="B171" s="7" t="s">
        <v>235</v>
      </c>
      <c r="C171" s="62" t="s">
        <v>271</v>
      </c>
      <c r="D171" s="8" t="s">
        <v>473</v>
      </c>
      <c r="E171" s="9">
        <v>0</v>
      </c>
      <c r="F171" s="74">
        <v>0</v>
      </c>
      <c r="G171" s="75">
        <v>0</v>
      </c>
      <c r="H171" s="75">
        <v>0</v>
      </c>
      <c r="I171" s="75">
        <v>0</v>
      </c>
      <c r="J171" s="75">
        <v>0</v>
      </c>
      <c r="K171" s="75">
        <v>0</v>
      </c>
      <c r="L171" s="75">
        <v>0</v>
      </c>
      <c r="M171" s="75">
        <v>0</v>
      </c>
      <c r="N171" s="75">
        <v>0</v>
      </c>
      <c r="O171" s="75">
        <v>0</v>
      </c>
      <c r="P171" s="74">
        <v>0</v>
      </c>
      <c r="Q171" s="60">
        <f t="shared" si="8"/>
        <v>0</v>
      </c>
    </row>
    <row r="172" spans="1:17" x14ac:dyDescent="0.2">
      <c r="A172" s="79"/>
      <c r="B172" s="7" t="s">
        <v>235</v>
      </c>
      <c r="C172" s="62" t="s">
        <v>272</v>
      </c>
      <c r="D172" s="8" t="s">
        <v>474</v>
      </c>
      <c r="E172" s="9">
        <v>0</v>
      </c>
      <c r="F172" s="74">
        <v>0</v>
      </c>
      <c r="G172" s="75">
        <v>7285272</v>
      </c>
      <c r="H172" s="75">
        <v>0</v>
      </c>
      <c r="I172" s="75">
        <v>0</v>
      </c>
      <c r="J172" s="75">
        <v>0</v>
      </c>
      <c r="K172" s="75">
        <v>0</v>
      </c>
      <c r="L172" s="75">
        <v>0</v>
      </c>
      <c r="M172" s="75">
        <v>0</v>
      </c>
      <c r="N172" s="75">
        <v>0</v>
      </c>
      <c r="O172" s="75">
        <v>0</v>
      </c>
      <c r="P172" s="74">
        <v>0</v>
      </c>
      <c r="Q172" s="60">
        <f t="shared" si="8"/>
        <v>7285272</v>
      </c>
    </row>
    <row r="173" spans="1:17" x14ac:dyDescent="0.2">
      <c r="A173" s="79"/>
      <c r="B173" s="7" t="s">
        <v>235</v>
      </c>
      <c r="C173" s="62" t="s">
        <v>273</v>
      </c>
      <c r="D173" s="8" t="s">
        <v>475</v>
      </c>
      <c r="E173" s="9">
        <v>0</v>
      </c>
      <c r="F173" s="74">
        <v>0</v>
      </c>
      <c r="G173" s="75">
        <v>0</v>
      </c>
      <c r="H173" s="75">
        <v>0</v>
      </c>
      <c r="I173" s="75">
        <v>0</v>
      </c>
      <c r="J173" s="75">
        <v>0</v>
      </c>
      <c r="K173" s="75">
        <v>0</v>
      </c>
      <c r="L173" s="75">
        <v>0</v>
      </c>
      <c r="M173" s="75">
        <v>0</v>
      </c>
      <c r="N173" s="75">
        <v>0</v>
      </c>
      <c r="O173" s="75">
        <v>0</v>
      </c>
      <c r="P173" s="74">
        <v>0</v>
      </c>
      <c r="Q173" s="60">
        <f t="shared" si="8"/>
        <v>0</v>
      </c>
    </row>
    <row r="174" spans="1:17" x14ac:dyDescent="0.2">
      <c r="A174" s="79"/>
      <c r="B174" s="7" t="s">
        <v>235</v>
      </c>
      <c r="C174" s="62" t="s">
        <v>274</v>
      </c>
      <c r="D174" s="8" t="s">
        <v>476</v>
      </c>
      <c r="E174" s="9">
        <v>0</v>
      </c>
      <c r="F174" s="74">
        <v>0</v>
      </c>
      <c r="G174" s="75">
        <v>0</v>
      </c>
      <c r="H174" s="75">
        <v>0</v>
      </c>
      <c r="I174" s="75">
        <v>0</v>
      </c>
      <c r="J174" s="75">
        <v>0</v>
      </c>
      <c r="K174" s="75">
        <v>0</v>
      </c>
      <c r="L174" s="75">
        <v>0</v>
      </c>
      <c r="M174" s="75">
        <v>0</v>
      </c>
      <c r="N174" s="75">
        <v>0</v>
      </c>
      <c r="O174" s="75">
        <v>0</v>
      </c>
      <c r="P174" s="74">
        <v>0</v>
      </c>
      <c r="Q174" s="60">
        <f t="shared" si="8"/>
        <v>0</v>
      </c>
    </row>
    <row r="175" spans="1:17" x14ac:dyDescent="0.2">
      <c r="A175" s="79"/>
      <c r="B175" s="7" t="s">
        <v>235</v>
      </c>
      <c r="C175" s="62" t="s">
        <v>275</v>
      </c>
      <c r="D175" s="8" t="s">
        <v>276</v>
      </c>
      <c r="E175" s="9">
        <v>0</v>
      </c>
      <c r="F175" s="74">
        <v>0</v>
      </c>
      <c r="G175" s="75">
        <v>0</v>
      </c>
      <c r="H175" s="75">
        <v>0</v>
      </c>
      <c r="I175" s="75">
        <v>0</v>
      </c>
      <c r="J175" s="75">
        <v>0</v>
      </c>
      <c r="K175" s="75">
        <v>5610703</v>
      </c>
      <c r="L175" s="75">
        <v>0</v>
      </c>
      <c r="M175" s="75">
        <v>0</v>
      </c>
      <c r="N175" s="75">
        <v>-5610703</v>
      </c>
      <c r="O175" s="75">
        <v>0</v>
      </c>
      <c r="P175" s="74">
        <v>0</v>
      </c>
      <c r="Q175" s="60">
        <f t="shared" si="8"/>
        <v>0</v>
      </c>
    </row>
    <row r="176" spans="1:17" x14ac:dyDescent="0.2">
      <c r="A176" s="79"/>
      <c r="B176" s="7" t="s">
        <v>235</v>
      </c>
      <c r="C176" s="62" t="s">
        <v>277</v>
      </c>
      <c r="D176" s="8" t="s">
        <v>278</v>
      </c>
      <c r="E176" s="9">
        <v>0</v>
      </c>
      <c r="F176" s="74">
        <v>0</v>
      </c>
      <c r="G176" s="75">
        <v>0</v>
      </c>
      <c r="H176" s="75">
        <v>0</v>
      </c>
      <c r="I176" s="75">
        <v>0</v>
      </c>
      <c r="J176" s="75">
        <v>0</v>
      </c>
      <c r="K176" s="75">
        <v>0</v>
      </c>
      <c r="L176" s="75">
        <v>0</v>
      </c>
      <c r="M176" s="75">
        <v>0</v>
      </c>
      <c r="N176" s="75">
        <v>0</v>
      </c>
      <c r="O176" s="75">
        <v>0</v>
      </c>
      <c r="P176" s="74">
        <v>0</v>
      </c>
      <c r="Q176" s="60">
        <f t="shared" si="8"/>
        <v>0</v>
      </c>
    </row>
    <row r="177" spans="1:17" x14ac:dyDescent="0.2">
      <c r="A177" s="79"/>
      <c r="B177" s="7" t="s">
        <v>235</v>
      </c>
      <c r="C177" s="62" t="s">
        <v>279</v>
      </c>
      <c r="D177" s="8" t="s">
        <v>280</v>
      </c>
      <c r="E177" s="9">
        <v>0</v>
      </c>
      <c r="F177" s="74">
        <v>0</v>
      </c>
      <c r="G177" s="75">
        <v>0</v>
      </c>
      <c r="H177" s="75">
        <v>0</v>
      </c>
      <c r="I177" s="75">
        <v>0</v>
      </c>
      <c r="J177" s="75">
        <v>0</v>
      </c>
      <c r="K177" s="75">
        <v>0</v>
      </c>
      <c r="L177" s="75">
        <v>0</v>
      </c>
      <c r="M177" s="75">
        <v>0</v>
      </c>
      <c r="N177" s="75">
        <v>0</v>
      </c>
      <c r="O177" s="75">
        <v>0</v>
      </c>
      <c r="P177" s="74">
        <v>0</v>
      </c>
      <c r="Q177" s="60">
        <f t="shared" si="8"/>
        <v>0</v>
      </c>
    </row>
    <row r="178" spans="1:17" x14ac:dyDescent="0.2">
      <c r="A178" s="79"/>
      <c r="B178" s="7" t="s">
        <v>235</v>
      </c>
      <c r="C178" s="62" t="s">
        <v>281</v>
      </c>
      <c r="D178" s="8" t="s">
        <v>282</v>
      </c>
      <c r="E178" s="9">
        <v>0</v>
      </c>
      <c r="F178" s="74">
        <v>0</v>
      </c>
      <c r="G178" s="75">
        <v>0</v>
      </c>
      <c r="H178" s="75">
        <v>0</v>
      </c>
      <c r="I178" s="75">
        <v>0</v>
      </c>
      <c r="J178" s="75">
        <v>0</v>
      </c>
      <c r="K178" s="75">
        <v>0</v>
      </c>
      <c r="L178" s="75">
        <v>0</v>
      </c>
      <c r="M178" s="75">
        <v>0</v>
      </c>
      <c r="N178" s="75">
        <v>0</v>
      </c>
      <c r="O178" s="75">
        <v>0</v>
      </c>
      <c r="P178" s="74">
        <v>0</v>
      </c>
      <c r="Q178" s="60">
        <f t="shared" si="8"/>
        <v>0</v>
      </c>
    </row>
    <row r="179" spans="1:17" x14ac:dyDescent="0.2">
      <c r="A179" s="79"/>
      <c r="B179" s="7" t="s">
        <v>235</v>
      </c>
      <c r="C179" s="62" t="s">
        <v>283</v>
      </c>
      <c r="D179" s="8" t="s">
        <v>284</v>
      </c>
      <c r="E179" s="9">
        <v>0</v>
      </c>
      <c r="F179" s="74">
        <v>0</v>
      </c>
      <c r="G179" s="75">
        <v>0</v>
      </c>
      <c r="H179" s="75">
        <v>0</v>
      </c>
      <c r="I179" s="75">
        <v>0</v>
      </c>
      <c r="J179" s="75">
        <v>0</v>
      </c>
      <c r="K179" s="75">
        <v>0</v>
      </c>
      <c r="L179" s="75">
        <v>0</v>
      </c>
      <c r="M179" s="75">
        <v>0</v>
      </c>
      <c r="N179" s="75">
        <v>0</v>
      </c>
      <c r="O179" s="75">
        <v>0</v>
      </c>
      <c r="P179" s="74">
        <v>0</v>
      </c>
      <c r="Q179" s="60">
        <f t="shared" si="8"/>
        <v>0</v>
      </c>
    </row>
    <row r="180" spans="1:17" x14ac:dyDescent="0.2">
      <c r="A180" s="79"/>
      <c r="B180" s="7" t="s">
        <v>235</v>
      </c>
      <c r="C180" s="62" t="s">
        <v>285</v>
      </c>
      <c r="D180" s="8" t="s">
        <v>286</v>
      </c>
      <c r="E180" s="9">
        <v>0</v>
      </c>
      <c r="F180" s="74">
        <v>0</v>
      </c>
      <c r="G180" s="75">
        <v>0</v>
      </c>
      <c r="H180" s="75">
        <v>0</v>
      </c>
      <c r="I180" s="75">
        <v>0</v>
      </c>
      <c r="J180" s="75">
        <v>0</v>
      </c>
      <c r="K180" s="75">
        <v>0</v>
      </c>
      <c r="L180" s="75">
        <v>0</v>
      </c>
      <c r="M180" s="75">
        <v>0</v>
      </c>
      <c r="N180" s="75">
        <v>0</v>
      </c>
      <c r="O180" s="75">
        <v>0</v>
      </c>
      <c r="P180" s="74">
        <v>0</v>
      </c>
      <c r="Q180" s="60">
        <f t="shared" si="8"/>
        <v>0</v>
      </c>
    </row>
    <row r="181" spans="1:17" x14ac:dyDescent="0.2">
      <c r="A181" s="79"/>
      <c r="B181" s="7" t="s">
        <v>235</v>
      </c>
      <c r="C181" s="62" t="s">
        <v>470</v>
      </c>
      <c r="D181" s="8" t="s">
        <v>471</v>
      </c>
      <c r="E181" s="9">
        <v>0</v>
      </c>
      <c r="F181" s="74">
        <v>0</v>
      </c>
      <c r="G181" s="75">
        <v>0</v>
      </c>
      <c r="H181" s="75">
        <v>0</v>
      </c>
      <c r="I181" s="75">
        <v>0</v>
      </c>
      <c r="J181" s="75">
        <v>0</v>
      </c>
      <c r="K181" s="75">
        <v>0</v>
      </c>
      <c r="L181" s="75">
        <v>0</v>
      </c>
      <c r="M181" s="75">
        <v>0</v>
      </c>
      <c r="N181" s="75">
        <v>0</v>
      </c>
      <c r="O181" s="75">
        <v>0</v>
      </c>
      <c r="P181" s="74">
        <v>0</v>
      </c>
      <c r="Q181" s="60">
        <f t="shared" si="8"/>
        <v>0</v>
      </c>
    </row>
    <row r="182" spans="1:17" x14ac:dyDescent="0.2">
      <c r="A182" s="79"/>
      <c r="B182" s="7" t="s">
        <v>235</v>
      </c>
      <c r="C182" s="62" t="s">
        <v>487</v>
      </c>
      <c r="D182" s="8" t="s">
        <v>488</v>
      </c>
      <c r="E182" s="9">
        <v>0</v>
      </c>
      <c r="F182" s="74">
        <v>0</v>
      </c>
      <c r="G182" s="75">
        <v>0</v>
      </c>
      <c r="H182" s="75">
        <v>0</v>
      </c>
      <c r="I182" s="75">
        <v>0</v>
      </c>
      <c r="J182" s="75">
        <v>0</v>
      </c>
      <c r="K182" s="75">
        <v>0</v>
      </c>
      <c r="L182" s="75">
        <v>0</v>
      </c>
      <c r="M182" s="75">
        <v>0</v>
      </c>
      <c r="N182" s="75">
        <v>0</v>
      </c>
      <c r="O182" s="75">
        <v>0</v>
      </c>
      <c r="P182" s="74">
        <v>0</v>
      </c>
      <c r="Q182" s="60">
        <f t="shared" si="8"/>
        <v>0</v>
      </c>
    </row>
    <row r="183" spans="1:17" x14ac:dyDescent="0.2">
      <c r="A183" s="79"/>
      <c r="B183" s="7" t="s">
        <v>235</v>
      </c>
      <c r="C183" s="62" t="s">
        <v>513</v>
      </c>
      <c r="D183" s="8" t="s">
        <v>514</v>
      </c>
      <c r="E183" s="9"/>
      <c r="F183" s="74"/>
      <c r="G183" s="75"/>
      <c r="H183" s="75"/>
      <c r="I183" s="75"/>
      <c r="J183" s="75"/>
      <c r="K183" s="75">
        <v>128622</v>
      </c>
      <c r="L183" s="75">
        <v>0</v>
      </c>
      <c r="M183" s="75">
        <v>0</v>
      </c>
      <c r="N183" s="75">
        <v>0</v>
      </c>
      <c r="O183" s="75">
        <v>0</v>
      </c>
      <c r="P183" s="74">
        <v>0</v>
      </c>
      <c r="Q183" s="60">
        <f t="shared" si="8"/>
        <v>128622</v>
      </c>
    </row>
    <row r="184" spans="1:17" x14ac:dyDescent="0.2">
      <c r="A184" s="79"/>
      <c r="B184" s="7" t="s">
        <v>235</v>
      </c>
      <c r="C184" s="62" t="s">
        <v>515</v>
      </c>
      <c r="D184" s="8" t="s">
        <v>516</v>
      </c>
      <c r="E184" s="9"/>
      <c r="F184" s="74"/>
      <c r="G184" s="75"/>
      <c r="H184" s="75"/>
      <c r="I184" s="75"/>
      <c r="J184" s="75"/>
      <c r="K184" s="75">
        <v>57700</v>
      </c>
      <c r="L184" s="75">
        <v>0</v>
      </c>
      <c r="M184" s="75">
        <v>0</v>
      </c>
      <c r="N184" s="75">
        <v>0</v>
      </c>
      <c r="O184" s="75">
        <v>0</v>
      </c>
      <c r="P184" s="74">
        <v>0</v>
      </c>
      <c r="Q184" s="60">
        <f t="shared" si="8"/>
        <v>57700</v>
      </c>
    </row>
    <row r="185" spans="1:17" x14ac:dyDescent="0.2">
      <c r="A185" s="79"/>
      <c r="B185" s="7" t="s">
        <v>235</v>
      </c>
      <c r="C185" s="62" t="s">
        <v>530</v>
      </c>
      <c r="D185" s="8" t="s">
        <v>531</v>
      </c>
      <c r="E185" s="9"/>
      <c r="F185" s="74"/>
      <c r="G185" s="75"/>
      <c r="H185" s="75"/>
      <c r="I185" s="75"/>
      <c r="J185" s="75"/>
      <c r="K185" s="75"/>
      <c r="L185" s="75"/>
      <c r="M185" s="75"/>
      <c r="N185" s="75">
        <v>5610703</v>
      </c>
      <c r="O185" s="75">
        <v>0</v>
      </c>
      <c r="P185" s="74">
        <v>0</v>
      </c>
      <c r="Q185" s="60">
        <f t="shared" si="8"/>
        <v>5610703</v>
      </c>
    </row>
    <row r="186" spans="1:17" x14ac:dyDescent="0.2">
      <c r="A186" s="79"/>
      <c r="B186" s="7" t="s">
        <v>235</v>
      </c>
      <c r="C186" s="62" t="s">
        <v>287</v>
      </c>
      <c r="D186" s="8" t="s">
        <v>288</v>
      </c>
      <c r="E186" s="9">
        <v>0</v>
      </c>
      <c r="F186" s="74">
        <v>0</v>
      </c>
      <c r="G186" s="75">
        <v>0</v>
      </c>
      <c r="H186" s="75">
        <v>0</v>
      </c>
      <c r="I186" s="75">
        <v>0</v>
      </c>
      <c r="J186" s="75">
        <v>0</v>
      </c>
      <c r="K186" s="75">
        <v>0</v>
      </c>
      <c r="L186" s="75">
        <v>0</v>
      </c>
      <c r="M186" s="75">
        <v>0</v>
      </c>
      <c r="N186" s="75">
        <v>0</v>
      </c>
      <c r="O186" s="75">
        <v>0</v>
      </c>
      <c r="P186" s="74">
        <v>0</v>
      </c>
      <c r="Q186" s="60">
        <f t="shared" si="8"/>
        <v>0</v>
      </c>
    </row>
    <row r="187" spans="1:17" ht="12" customHeight="1" x14ac:dyDescent="0.2">
      <c r="A187" s="78" t="s">
        <v>289</v>
      </c>
      <c r="B187" s="78"/>
      <c r="C187" s="78"/>
      <c r="D187" s="78"/>
      <c r="E187" s="12">
        <v>11378308</v>
      </c>
      <c r="F187" s="13">
        <v>2002865</v>
      </c>
      <c r="G187" s="15">
        <v>9913690</v>
      </c>
      <c r="H187" s="13">
        <v>29022530</v>
      </c>
      <c r="I187" s="15">
        <v>0</v>
      </c>
      <c r="J187" s="15">
        <v>28377256</v>
      </c>
      <c r="K187" s="15">
        <v>5640825</v>
      </c>
      <c r="L187" s="15">
        <v>-62031069</v>
      </c>
      <c r="M187" s="15">
        <v>0</v>
      </c>
      <c r="N187" s="15">
        <v>0</v>
      </c>
      <c r="O187" s="15">
        <v>0</v>
      </c>
      <c r="P187" s="15">
        <v>0</v>
      </c>
      <c r="Q187" s="14">
        <f>SUM(Q153:Q186)</f>
        <v>24304405</v>
      </c>
    </row>
    <row r="188" spans="1:17" ht="12" customHeight="1" x14ac:dyDescent="0.2">
      <c r="A188" s="79" t="s">
        <v>290</v>
      </c>
      <c r="B188" s="7" t="s">
        <v>291</v>
      </c>
      <c r="C188" s="62" t="s">
        <v>292</v>
      </c>
      <c r="D188" s="8" t="s">
        <v>293</v>
      </c>
      <c r="E188" s="9">
        <v>2587145</v>
      </c>
      <c r="F188" s="74">
        <v>2887208</v>
      </c>
      <c r="G188" s="75">
        <v>1256894</v>
      </c>
      <c r="H188" s="75">
        <v>1618929</v>
      </c>
      <c r="I188" s="75">
        <v>6776927</v>
      </c>
      <c r="J188" s="75">
        <v>6917981</v>
      </c>
      <c r="K188" s="75">
        <v>12998735</v>
      </c>
      <c r="L188" s="75">
        <v>3578260</v>
      </c>
      <c r="M188" s="75">
        <v>1249476</v>
      </c>
      <c r="N188" s="75">
        <v>1596690</v>
      </c>
      <c r="O188" s="75">
        <v>7938166</v>
      </c>
      <c r="P188" s="74">
        <v>1718371</v>
      </c>
      <c r="Q188" s="60">
        <f t="shared" ref="Q188:Q196" si="9">+SUM(E188:P188)</f>
        <v>51124782</v>
      </c>
    </row>
    <row r="189" spans="1:17" x14ac:dyDescent="0.2">
      <c r="A189" s="79"/>
      <c r="B189" s="7" t="s">
        <v>291</v>
      </c>
      <c r="C189" s="62" t="s">
        <v>141</v>
      </c>
      <c r="D189" s="8" t="s">
        <v>294</v>
      </c>
      <c r="E189" s="9">
        <v>89310</v>
      </c>
      <c r="F189" s="74">
        <v>1539456</v>
      </c>
      <c r="G189" s="75">
        <v>0</v>
      </c>
      <c r="H189" s="75">
        <v>378155</v>
      </c>
      <c r="I189" s="75">
        <v>43356584</v>
      </c>
      <c r="J189" s="75">
        <v>19560272</v>
      </c>
      <c r="K189" s="75">
        <v>1153943</v>
      </c>
      <c r="L189" s="75">
        <v>85400</v>
      </c>
      <c r="M189" s="75">
        <v>116900</v>
      </c>
      <c r="N189" s="75">
        <v>772953</v>
      </c>
      <c r="O189" s="75">
        <v>2961411</v>
      </c>
      <c r="P189" s="74">
        <v>0</v>
      </c>
      <c r="Q189" s="60">
        <f t="shared" si="9"/>
        <v>70014384</v>
      </c>
    </row>
    <row r="190" spans="1:17" x14ac:dyDescent="0.2">
      <c r="A190" s="79"/>
      <c r="B190" s="7" t="s">
        <v>291</v>
      </c>
      <c r="C190" s="62" t="s">
        <v>295</v>
      </c>
      <c r="D190" s="8" t="s">
        <v>296</v>
      </c>
      <c r="E190" s="9">
        <v>21488226</v>
      </c>
      <c r="F190" s="74">
        <v>485143</v>
      </c>
      <c r="G190" s="75">
        <v>1316005</v>
      </c>
      <c r="H190" s="75">
        <v>-1753749</v>
      </c>
      <c r="I190" s="75">
        <v>97381</v>
      </c>
      <c r="J190" s="75">
        <v>475010</v>
      </c>
      <c r="K190" s="75">
        <v>0</v>
      </c>
      <c r="L190" s="75">
        <v>10715774.130000001</v>
      </c>
      <c r="M190" s="75">
        <v>298600</v>
      </c>
      <c r="N190" s="75">
        <v>337505</v>
      </c>
      <c r="O190" s="75">
        <v>159305</v>
      </c>
      <c r="P190" s="74">
        <v>0</v>
      </c>
      <c r="Q190" s="60">
        <f t="shared" si="9"/>
        <v>33619200.130000003</v>
      </c>
    </row>
    <row r="191" spans="1:17" x14ac:dyDescent="0.2">
      <c r="A191" s="79"/>
      <c r="B191" s="7" t="s">
        <v>291</v>
      </c>
      <c r="C191" s="62" t="s">
        <v>297</v>
      </c>
      <c r="D191" s="8" t="s">
        <v>298</v>
      </c>
      <c r="E191" s="9">
        <v>0</v>
      </c>
      <c r="F191" s="74">
        <v>116900</v>
      </c>
      <c r="G191" s="75">
        <v>0</v>
      </c>
      <c r="H191" s="75">
        <v>0</v>
      </c>
      <c r="I191" s="75">
        <v>0</v>
      </c>
      <c r="J191" s="75">
        <v>0</v>
      </c>
      <c r="K191" s="75">
        <v>0</v>
      </c>
      <c r="L191" s="75">
        <v>2026116</v>
      </c>
      <c r="M191" s="75">
        <v>0</v>
      </c>
      <c r="N191" s="75">
        <v>350966</v>
      </c>
      <c r="O191" s="75">
        <v>315305</v>
      </c>
      <c r="P191" s="74">
        <v>0</v>
      </c>
      <c r="Q191" s="60">
        <f t="shared" si="9"/>
        <v>2809287</v>
      </c>
    </row>
    <row r="192" spans="1:17" x14ac:dyDescent="0.2">
      <c r="A192" s="79"/>
      <c r="B192" s="7" t="s">
        <v>291</v>
      </c>
      <c r="C192" s="62" t="s">
        <v>299</v>
      </c>
      <c r="D192" s="8" t="s">
        <v>300</v>
      </c>
      <c r="E192" s="9">
        <v>4471003</v>
      </c>
      <c r="F192" s="74">
        <v>1774208</v>
      </c>
      <c r="G192" s="75">
        <v>2042477</v>
      </c>
      <c r="H192" s="75">
        <v>4170033</v>
      </c>
      <c r="I192" s="75">
        <v>8170550</v>
      </c>
      <c r="J192" s="75">
        <v>4848915</v>
      </c>
      <c r="K192" s="75">
        <v>57979202</v>
      </c>
      <c r="L192" s="75">
        <v>11606671</v>
      </c>
      <c r="M192" s="75">
        <v>18997930</v>
      </c>
      <c r="N192" s="75">
        <v>7156750</v>
      </c>
      <c r="O192" s="75">
        <v>1187027</v>
      </c>
      <c r="P192" s="74">
        <v>5009270</v>
      </c>
      <c r="Q192" s="60">
        <f t="shared" si="9"/>
        <v>127414036</v>
      </c>
    </row>
    <row r="193" spans="1:17" x14ac:dyDescent="0.2">
      <c r="A193" s="79"/>
      <c r="B193" s="7" t="s">
        <v>291</v>
      </c>
      <c r="C193" s="62">
        <v>800256161</v>
      </c>
      <c r="D193" s="8" t="s">
        <v>301</v>
      </c>
      <c r="E193" s="9">
        <v>0</v>
      </c>
      <c r="F193" s="74">
        <v>0</v>
      </c>
      <c r="G193" s="75">
        <v>0</v>
      </c>
      <c r="H193" s="75">
        <v>0</v>
      </c>
      <c r="I193" s="75">
        <v>0</v>
      </c>
      <c r="J193" s="75">
        <v>0</v>
      </c>
      <c r="K193" s="75">
        <v>0</v>
      </c>
      <c r="L193" s="75">
        <v>0</v>
      </c>
      <c r="M193" s="75">
        <v>0</v>
      </c>
      <c r="N193" s="75">
        <v>0</v>
      </c>
      <c r="O193" s="75">
        <v>0</v>
      </c>
      <c r="P193" s="74">
        <v>0</v>
      </c>
      <c r="Q193" s="60">
        <f t="shared" si="9"/>
        <v>0</v>
      </c>
    </row>
    <row r="194" spans="1:17" x14ac:dyDescent="0.2">
      <c r="A194" s="79"/>
      <c r="B194" s="7" t="s">
        <v>291</v>
      </c>
      <c r="C194" s="62" t="s">
        <v>302</v>
      </c>
      <c r="D194" s="8" t="s">
        <v>303</v>
      </c>
      <c r="E194" s="9">
        <v>0</v>
      </c>
      <c r="F194" s="74">
        <v>0</v>
      </c>
      <c r="G194" s="75">
        <v>0</v>
      </c>
      <c r="H194" s="75">
        <v>0</v>
      </c>
      <c r="I194" s="75">
        <v>0</v>
      </c>
      <c r="J194" s="75">
        <v>0</v>
      </c>
      <c r="K194" s="75">
        <v>0</v>
      </c>
      <c r="L194" s="75">
        <v>0</v>
      </c>
      <c r="M194" s="75">
        <v>0</v>
      </c>
      <c r="N194" s="75">
        <v>0</v>
      </c>
      <c r="O194" s="75">
        <v>0</v>
      </c>
      <c r="P194" s="74">
        <v>0</v>
      </c>
      <c r="Q194" s="60">
        <f t="shared" si="9"/>
        <v>0</v>
      </c>
    </row>
    <row r="195" spans="1:17" x14ac:dyDescent="0.2">
      <c r="A195" s="79"/>
      <c r="B195" s="7" t="s">
        <v>291</v>
      </c>
      <c r="C195" s="62" t="s">
        <v>304</v>
      </c>
      <c r="D195" s="8" t="s">
        <v>305</v>
      </c>
      <c r="E195" s="9">
        <v>0</v>
      </c>
      <c r="F195" s="74">
        <v>0</v>
      </c>
      <c r="G195" s="75">
        <v>0</v>
      </c>
      <c r="H195" s="75">
        <v>0</v>
      </c>
      <c r="I195" s="75">
        <v>0</v>
      </c>
      <c r="J195" s="75">
        <v>0</v>
      </c>
      <c r="K195" s="75">
        <v>0</v>
      </c>
      <c r="L195" s="75">
        <v>0</v>
      </c>
      <c r="M195" s="75">
        <v>105300</v>
      </c>
      <c r="N195" s="75">
        <v>-105300</v>
      </c>
      <c r="O195" s="75">
        <v>1951894</v>
      </c>
      <c r="P195" s="74">
        <v>0</v>
      </c>
      <c r="Q195" s="60">
        <f t="shared" si="9"/>
        <v>1951894</v>
      </c>
    </row>
    <row r="196" spans="1:17" x14ac:dyDescent="0.2">
      <c r="A196" s="79"/>
      <c r="B196" s="7" t="s">
        <v>291</v>
      </c>
      <c r="C196" s="62" t="s">
        <v>306</v>
      </c>
      <c r="D196" s="8" t="s">
        <v>307</v>
      </c>
      <c r="E196" s="9">
        <v>15185495</v>
      </c>
      <c r="F196" s="74">
        <v>6556360</v>
      </c>
      <c r="G196" s="75">
        <v>8667202</v>
      </c>
      <c r="H196" s="75">
        <v>13315090</v>
      </c>
      <c r="I196" s="75">
        <v>13860823</v>
      </c>
      <c r="J196" s="75">
        <v>40940695</v>
      </c>
      <c r="K196" s="75">
        <v>30620283</v>
      </c>
      <c r="L196" s="75">
        <v>9240160</v>
      </c>
      <c r="M196" s="75">
        <v>31112250</v>
      </c>
      <c r="N196" s="75">
        <v>26107355</v>
      </c>
      <c r="O196" s="75">
        <v>20241575</v>
      </c>
      <c r="P196" s="74">
        <v>29217470</v>
      </c>
      <c r="Q196" s="60">
        <f t="shared" si="9"/>
        <v>245064758</v>
      </c>
    </row>
    <row r="197" spans="1:17" x14ac:dyDescent="0.2">
      <c r="A197" s="78" t="s">
        <v>308</v>
      </c>
      <c r="B197" s="78"/>
      <c r="C197" s="78"/>
      <c r="D197" s="78"/>
      <c r="E197" s="12">
        <v>43821179</v>
      </c>
      <c r="F197" s="13">
        <v>13359275</v>
      </c>
      <c r="G197" s="15">
        <v>13282578</v>
      </c>
      <c r="H197" s="13">
        <v>17728458</v>
      </c>
      <c r="I197" s="15">
        <v>72262265</v>
      </c>
      <c r="J197" s="15">
        <v>72742873</v>
      </c>
      <c r="K197" s="15">
        <v>102752163</v>
      </c>
      <c r="L197" s="15">
        <v>37252381.130000003</v>
      </c>
      <c r="M197" s="15">
        <v>51880456</v>
      </c>
      <c r="N197" s="15">
        <v>36216919</v>
      </c>
      <c r="O197" s="15">
        <v>34754683</v>
      </c>
      <c r="P197" s="15">
        <v>35945111</v>
      </c>
      <c r="Q197" s="14">
        <f>SUM(Q188:Q196)</f>
        <v>531998341.13</v>
      </c>
    </row>
    <row r="198" spans="1:17" x14ac:dyDescent="0.2">
      <c r="A198" s="82" t="s">
        <v>309</v>
      </c>
      <c r="B198" s="7" t="s">
        <v>291</v>
      </c>
      <c r="C198" s="76" t="s">
        <v>141</v>
      </c>
      <c r="D198" s="76" t="s">
        <v>310</v>
      </c>
      <c r="E198" s="9">
        <v>0</v>
      </c>
      <c r="F198" s="74">
        <v>0</v>
      </c>
      <c r="G198" s="75">
        <v>0</v>
      </c>
      <c r="H198" s="75">
        <v>0</v>
      </c>
      <c r="I198" s="75">
        <v>0</v>
      </c>
      <c r="J198" s="75">
        <v>0</v>
      </c>
      <c r="K198" s="75">
        <v>0</v>
      </c>
      <c r="L198" s="75">
        <v>0</v>
      </c>
      <c r="M198" s="75">
        <v>0</v>
      </c>
      <c r="N198" s="75">
        <v>0</v>
      </c>
      <c r="O198" s="75">
        <v>0</v>
      </c>
      <c r="P198" s="74">
        <v>0</v>
      </c>
      <c r="Q198" s="60">
        <f t="shared" ref="Q198:Q209" si="10">+SUM(E198:P198)</f>
        <v>0</v>
      </c>
    </row>
    <row r="199" spans="1:17" x14ac:dyDescent="0.2">
      <c r="A199" s="83"/>
      <c r="B199" s="7" t="s">
        <v>291</v>
      </c>
      <c r="C199" s="76" t="s">
        <v>306</v>
      </c>
      <c r="D199" s="76" t="s">
        <v>311</v>
      </c>
      <c r="E199" s="9">
        <v>0</v>
      </c>
      <c r="F199" s="74">
        <v>0</v>
      </c>
      <c r="G199" s="75">
        <v>0</v>
      </c>
      <c r="H199" s="75">
        <v>0</v>
      </c>
      <c r="I199" s="75">
        <v>0</v>
      </c>
      <c r="J199" s="75">
        <v>0</v>
      </c>
      <c r="K199" s="75">
        <v>0</v>
      </c>
      <c r="L199" s="75">
        <v>0</v>
      </c>
      <c r="M199" s="75">
        <v>159238</v>
      </c>
      <c r="N199" s="75">
        <v>-159238</v>
      </c>
      <c r="O199" s="75">
        <v>75000</v>
      </c>
      <c r="P199" s="74">
        <v>-75000</v>
      </c>
      <c r="Q199" s="60">
        <f t="shared" si="10"/>
        <v>0</v>
      </c>
    </row>
    <row r="200" spans="1:17" x14ac:dyDescent="0.2">
      <c r="A200" s="83"/>
      <c r="B200" s="7" t="s">
        <v>291</v>
      </c>
      <c r="C200" s="76" t="s">
        <v>312</v>
      </c>
      <c r="D200" s="76" t="s">
        <v>313</v>
      </c>
      <c r="E200" s="9">
        <v>0</v>
      </c>
      <c r="F200" s="74">
        <v>0</v>
      </c>
      <c r="G200" s="75">
        <v>0</v>
      </c>
      <c r="H200" s="75">
        <v>0</v>
      </c>
      <c r="I200" s="75">
        <v>0</v>
      </c>
      <c r="J200" s="75">
        <v>0</v>
      </c>
      <c r="K200" s="75">
        <v>0</v>
      </c>
      <c r="L200" s="75">
        <v>0</v>
      </c>
      <c r="M200" s="75">
        <v>0</v>
      </c>
      <c r="N200" s="75">
        <v>0</v>
      </c>
      <c r="O200" s="75">
        <v>0</v>
      </c>
      <c r="P200" s="74">
        <v>0</v>
      </c>
      <c r="Q200" s="60">
        <f t="shared" si="10"/>
        <v>0</v>
      </c>
    </row>
    <row r="201" spans="1:17" x14ac:dyDescent="0.2">
      <c r="A201" s="83"/>
      <c r="B201" s="7" t="s">
        <v>291</v>
      </c>
      <c r="C201" s="64" t="s">
        <v>152</v>
      </c>
      <c r="D201" s="76" t="s">
        <v>314</v>
      </c>
      <c r="E201" s="9">
        <v>2012946</v>
      </c>
      <c r="F201" s="74">
        <v>2299065</v>
      </c>
      <c r="G201" s="75">
        <v>1471998</v>
      </c>
      <c r="H201" s="75">
        <v>2297585</v>
      </c>
      <c r="I201" s="75">
        <v>2275137</v>
      </c>
      <c r="J201" s="75">
        <v>2409727</v>
      </c>
      <c r="K201" s="75">
        <v>-234600</v>
      </c>
      <c r="L201" s="75">
        <v>1801200</v>
      </c>
      <c r="M201" s="75">
        <v>266300</v>
      </c>
      <c r="N201" s="75">
        <v>3177735</v>
      </c>
      <c r="O201" s="75">
        <v>994876</v>
      </c>
      <c r="P201" s="74">
        <v>69700</v>
      </c>
      <c r="Q201" s="60">
        <f t="shared" si="10"/>
        <v>18841669</v>
      </c>
    </row>
    <row r="202" spans="1:17" x14ac:dyDescent="0.2">
      <c r="A202" s="83"/>
      <c r="B202" s="7" t="s">
        <v>291</v>
      </c>
      <c r="C202" s="64" t="s">
        <v>302</v>
      </c>
      <c r="D202" s="76" t="s">
        <v>315</v>
      </c>
      <c r="E202" s="9">
        <v>0</v>
      </c>
      <c r="F202" s="74">
        <v>0</v>
      </c>
      <c r="G202" s="75">
        <v>0</v>
      </c>
      <c r="H202" s="75">
        <v>0</v>
      </c>
      <c r="I202" s="75">
        <v>0</v>
      </c>
      <c r="J202" s="75">
        <v>0</v>
      </c>
      <c r="K202" s="75">
        <v>0</v>
      </c>
      <c r="L202" s="75">
        <v>0</v>
      </c>
      <c r="M202" s="75">
        <v>0</v>
      </c>
      <c r="N202" s="75">
        <v>0</v>
      </c>
      <c r="O202" s="75">
        <v>0</v>
      </c>
      <c r="P202" s="74">
        <v>0</v>
      </c>
      <c r="Q202" s="60">
        <f t="shared" si="10"/>
        <v>0</v>
      </c>
    </row>
    <row r="203" spans="1:17" x14ac:dyDescent="0.2">
      <c r="A203" s="83"/>
      <c r="B203" s="7" t="s">
        <v>291</v>
      </c>
      <c r="C203" s="64" t="s">
        <v>154</v>
      </c>
      <c r="D203" s="76" t="s">
        <v>155</v>
      </c>
      <c r="E203" s="9">
        <v>0</v>
      </c>
      <c r="F203" s="74">
        <v>0</v>
      </c>
      <c r="G203" s="75">
        <v>0</v>
      </c>
      <c r="H203" s="75">
        <v>0</v>
      </c>
      <c r="I203" s="75">
        <v>0</v>
      </c>
      <c r="J203" s="75">
        <v>0</v>
      </c>
      <c r="K203" s="75">
        <v>0</v>
      </c>
      <c r="L203" s="75">
        <v>0</v>
      </c>
      <c r="M203" s="75">
        <v>0</v>
      </c>
      <c r="N203" s="75">
        <v>0</v>
      </c>
      <c r="O203" s="75">
        <v>0</v>
      </c>
      <c r="P203" s="74">
        <v>0</v>
      </c>
      <c r="Q203" s="60">
        <f t="shared" si="10"/>
        <v>0</v>
      </c>
    </row>
    <row r="204" spans="1:17" x14ac:dyDescent="0.2">
      <c r="A204" s="83"/>
      <c r="B204" s="7" t="s">
        <v>291</v>
      </c>
      <c r="C204" s="64" t="s">
        <v>299</v>
      </c>
      <c r="D204" s="76" t="s">
        <v>316</v>
      </c>
      <c r="E204" s="9">
        <v>0</v>
      </c>
      <c r="F204" s="74">
        <v>3920764</v>
      </c>
      <c r="G204" s="75">
        <v>2015479</v>
      </c>
      <c r="H204" s="75">
        <v>-2928</v>
      </c>
      <c r="I204" s="75">
        <v>0</v>
      </c>
      <c r="J204" s="75">
        <v>0</v>
      </c>
      <c r="K204" s="75">
        <v>0</v>
      </c>
      <c r="L204" s="75">
        <v>0</v>
      </c>
      <c r="M204" s="75">
        <v>0</v>
      </c>
      <c r="N204" s="75">
        <v>0</v>
      </c>
      <c r="O204" s="75">
        <v>0</v>
      </c>
      <c r="P204" s="74">
        <v>0</v>
      </c>
      <c r="Q204" s="60">
        <f t="shared" si="10"/>
        <v>5933315</v>
      </c>
    </row>
    <row r="205" spans="1:17" x14ac:dyDescent="0.2">
      <c r="A205" s="83"/>
      <c r="B205" s="7" t="s">
        <v>291</v>
      </c>
      <c r="C205" s="64" t="s">
        <v>148</v>
      </c>
      <c r="D205" s="76" t="s">
        <v>317</v>
      </c>
      <c r="E205" s="9">
        <v>0</v>
      </c>
      <c r="F205" s="74">
        <v>0</v>
      </c>
      <c r="G205" s="75">
        <v>591437</v>
      </c>
      <c r="H205" s="75">
        <v>-591437</v>
      </c>
      <c r="I205" s="75">
        <v>0</v>
      </c>
      <c r="J205" s="75">
        <v>0</v>
      </c>
      <c r="K205" s="75">
        <v>0</v>
      </c>
      <c r="L205" s="75">
        <v>71500</v>
      </c>
      <c r="M205" s="75">
        <v>96600</v>
      </c>
      <c r="N205" s="75">
        <v>-168100</v>
      </c>
      <c r="O205" s="75">
        <v>0</v>
      </c>
      <c r="P205" s="74">
        <v>75000</v>
      </c>
      <c r="Q205" s="60">
        <f t="shared" si="10"/>
        <v>75000</v>
      </c>
    </row>
    <row r="206" spans="1:17" x14ac:dyDescent="0.2">
      <c r="A206" s="83"/>
      <c r="B206" s="7" t="s">
        <v>291</v>
      </c>
      <c r="C206" s="64" t="s">
        <v>292</v>
      </c>
      <c r="D206" s="76" t="s">
        <v>478</v>
      </c>
      <c r="E206" s="9">
        <v>0</v>
      </c>
      <c r="F206" s="74">
        <v>0</v>
      </c>
      <c r="G206" s="75">
        <v>0</v>
      </c>
      <c r="H206" s="75">
        <v>0</v>
      </c>
      <c r="I206" s="75">
        <v>2113167</v>
      </c>
      <c r="J206" s="75">
        <v>0</v>
      </c>
      <c r="K206" s="75">
        <v>0</v>
      </c>
      <c r="L206" s="75">
        <v>0</v>
      </c>
      <c r="M206" s="75">
        <v>0</v>
      </c>
      <c r="N206" s="75">
        <v>0</v>
      </c>
      <c r="O206" s="75">
        <v>0</v>
      </c>
      <c r="P206" s="74">
        <v>0</v>
      </c>
      <c r="Q206" s="60">
        <f t="shared" si="10"/>
        <v>2113167</v>
      </c>
    </row>
    <row r="207" spans="1:17" x14ac:dyDescent="0.2">
      <c r="A207" s="83"/>
      <c r="B207" s="7" t="s">
        <v>291</v>
      </c>
      <c r="C207" s="64" t="s">
        <v>304</v>
      </c>
      <c r="D207" s="76" t="s">
        <v>318</v>
      </c>
      <c r="E207" s="9">
        <v>0</v>
      </c>
      <c r="F207" s="74">
        <v>264067</v>
      </c>
      <c r="G207" s="75">
        <v>0</v>
      </c>
      <c r="H207" s="75">
        <v>2236665</v>
      </c>
      <c r="I207" s="75">
        <v>5774408</v>
      </c>
      <c r="J207" s="75">
        <v>492500</v>
      </c>
      <c r="K207" s="75">
        <v>680569</v>
      </c>
      <c r="L207" s="75">
        <v>2847450</v>
      </c>
      <c r="M207" s="75">
        <v>1287649</v>
      </c>
      <c r="N207" s="75">
        <v>5807266</v>
      </c>
      <c r="O207" s="75">
        <v>3140855</v>
      </c>
      <c r="P207" s="74">
        <v>1444094</v>
      </c>
      <c r="Q207" s="60">
        <f t="shared" si="10"/>
        <v>23975523</v>
      </c>
    </row>
    <row r="208" spans="1:17" x14ac:dyDescent="0.2">
      <c r="A208" s="83"/>
      <c r="B208" s="7" t="s">
        <v>291</v>
      </c>
      <c r="C208" s="65" t="s">
        <v>485</v>
      </c>
      <c r="D208" s="76" t="s">
        <v>486</v>
      </c>
      <c r="E208" s="9">
        <v>0</v>
      </c>
      <c r="F208" s="74">
        <v>0</v>
      </c>
      <c r="G208" s="75">
        <v>0</v>
      </c>
      <c r="H208" s="75">
        <v>0</v>
      </c>
      <c r="I208" s="75">
        <v>0</v>
      </c>
      <c r="J208" s="75">
        <v>0</v>
      </c>
      <c r="K208" s="75">
        <v>0</v>
      </c>
      <c r="L208" s="75">
        <v>0</v>
      </c>
      <c r="M208" s="75">
        <v>0</v>
      </c>
      <c r="N208" s="75">
        <v>0</v>
      </c>
      <c r="O208" s="75">
        <v>0</v>
      </c>
      <c r="P208" s="74">
        <v>0</v>
      </c>
      <c r="Q208" s="60">
        <f t="shared" si="10"/>
        <v>0</v>
      </c>
    </row>
    <row r="209" spans="1:17" x14ac:dyDescent="0.2">
      <c r="A209" s="84"/>
      <c r="B209" s="7" t="s">
        <v>291</v>
      </c>
      <c r="C209" s="76" t="s">
        <v>144</v>
      </c>
      <c r="D209" s="76" t="s">
        <v>318</v>
      </c>
      <c r="E209" s="9">
        <v>0</v>
      </c>
      <c r="F209" s="74">
        <v>0</v>
      </c>
      <c r="G209" s="75">
        <v>0</v>
      </c>
      <c r="H209" s="75">
        <v>0</v>
      </c>
      <c r="I209" s="75">
        <v>0</v>
      </c>
      <c r="J209" s="75">
        <v>0</v>
      </c>
      <c r="K209" s="75">
        <v>0</v>
      </c>
      <c r="L209" s="75">
        <v>0</v>
      </c>
      <c r="M209" s="75">
        <v>0</v>
      </c>
      <c r="N209" s="75">
        <v>0</v>
      </c>
      <c r="O209" s="75">
        <v>0</v>
      </c>
      <c r="P209" s="74">
        <v>0</v>
      </c>
      <c r="Q209" s="60">
        <f t="shared" si="10"/>
        <v>0</v>
      </c>
    </row>
    <row r="210" spans="1:17" x14ac:dyDescent="0.2">
      <c r="A210" s="78" t="s">
        <v>308</v>
      </c>
      <c r="B210" s="78"/>
      <c r="C210" s="78"/>
      <c r="D210" s="78"/>
      <c r="E210" s="12">
        <v>2012946</v>
      </c>
      <c r="F210" s="12">
        <v>6483896</v>
      </c>
      <c r="G210" s="12">
        <v>4078914</v>
      </c>
      <c r="H210" s="12">
        <v>3939885</v>
      </c>
      <c r="I210" s="17">
        <v>10162712</v>
      </c>
      <c r="J210" s="12">
        <v>2902227</v>
      </c>
      <c r="K210" s="12">
        <v>445969</v>
      </c>
      <c r="L210" s="12">
        <v>4720150</v>
      </c>
      <c r="M210" s="12">
        <v>1809787</v>
      </c>
      <c r="N210" s="12">
        <v>8657663</v>
      </c>
      <c r="O210" s="12">
        <v>4210731</v>
      </c>
      <c r="P210" s="12">
        <v>1513794</v>
      </c>
      <c r="Q210" s="12">
        <f>SUM(Q198:Q209)</f>
        <v>50938674</v>
      </c>
    </row>
    <row r="211" spans="1:17" x14ac:dyDescent="0.2">
      <c r="A211" s="79" t="s">
        <v>319</v>
      </c>
      <c r="B211" s="7" t="s">
        <v>291</v>
      </c>
      <c r="C211" s="62" t="s">
        <v>320</v>
      </c>
      <c r="D211" s="8" t="s">
        <v>321</v>
      </c>
      <c r="E211" s="9">
        <v>0</v>
      </c>
      <c r="F211" s="74">
        <v>0</v>
      </c>
      <c r="G211" s="75">
        <v>0</v>
      </c>
      <c r="H211" s="75">
        <v>0</v>
      </c>
      <c r="I211" s="75">
        <v>0</v>
      </c>
      <c r="J211" s="75">
        <v>0</v>
      </c>
      <c r="K211" s="75">
        <v>0</v>
      </c>
      <c r="L211" s="75">
        <v>0</v>
      </c>
      <c r="M211" s="75">
        <v>0</v>
      </c>
      <c r="N211" s="75">
        <v>0</v>
      </c>
      <c r="O211" s="75">
        <v>0</v>
      </c>
      <c r="P211" s="74">
        <v>0</v>
      </c>
      <c r="Q211" s="60">
        <f t="shared" ref="Q211:Q234" si="11">+SUM(E211:P211)</f>
        <v>0</v>
      </c>
    </row>
    <row r="212" spans="1:17" x14ac:dyDescent="0.2">
      <c r="A212" s="79"/>
      <c r="B212" s="7" t="s">
        <v>291</v>
      </c>
      <c r="C212" s="62" t="s">
        <v>320</v>
      </c>
      <c r="D212" s="8" t="s">
        <v>322</v>
      </c>
      <c r="E212" s="9">
        <v>0</v>
      </c>
      <c r="F212" s="74">
        <v>0</v>
      </c>
      <c r="G212" s="75">
        <v>0</v>
      </c>
      <c r="H212" s="75">
        <v>0</v>
      </c>
      <c r="I212" s="75">
        <v>0</v>
      </c>
      <c r="J212" s="75">
        <v>0</v>
      </c>
      <c r="K212" s="75">
        <v>0</v>
      </c>
      <c r="L212" s="75">
        <v>0</v>
      </c>
      <c r="M212" s="75">
        <v>0</v>
      </c>
      <c r="N212" s="75">
        <v>0</v>
      </c>
      <c r="O212" s="75">
        <v>0</v>
      </c>
      <c r="P212" s="74">
        <v>0</v>
      </c>
      <c r="Q212" s="60">
        <f t="shared" si="11"/>
        <v>0</v>
      </c>
    </row>
    <row r="213" spans="1:17" x14ac:dyDescent="0.2">
      <c r="A213" s="79"/>
      <c r="B213" s="7" t="s">
        <v>291</v>
      </c>
      <c r="C213" s="62" t="s">
        <v>323</v>
      </c>
      <c r="D213" s="8" t="s">
        <v>521</v>
      </c>
      <c r="E213" s="9">
        <v>0</v>
      </c>
      <c r="F213" s="74">
        <v>0</v>
      </c>
      <c r="G213" s="75">
        <v>0</v>
      </c>
      <c r="H213" s="75">
        <v>0</v>
      </c>
      <c r="I213" s="75">
        <v>36259702</v>
      </c>
      <c r="J213" s="75">
        <v>63981218</v>
      </c>
      <c r="K213" s="75">
        <v>57155773</v>
      </c>
      <c r="L213" s="75">
        <v>22793458</v>
      </c>
      <c r="M213" s="75">
        <v>35388871</v>
      </c>
      <c r="N213" s="75">
        <v>58134143</v>
      </c>
      <c r="O213" s="75">
        <v>23465227</v>
      </c>
      <c r="P213" s="74">
        <v>14863690</v>
      </c>
      <c r="Q213" s="60">
        <f t="shared" si="11"/>
        <v>312042082</v>
      </c>
    </row>
    <row r="214" spans="1:17" x14ac:dyDescent="0.2">
      <c r="A214" s="79"/>
      <c r="B214" s="7" t="s">
        <v>291</v>
      </c>
      <c r="C214" s="62" t="s">
        <v>324</v>
      </c>
      <c r="D214" s="8" t="s">
        <v>325</v>
      </c>
      <c r="E214" s="9">
        <v>0</v>
      </c>
      <c r="F214" s="74">
        <v>0</v>
      </c>
      <c r="G214" s="75">
        <v>0</v>
      </c>
      <c r="H214" s="75">
        <v>0</v>
      </c>
      <c r="I214" s="75">
        <v>0</v>
      </c>
      <c r="J214" s="75">
        <v>0</v>
      </c>
      <c r="K214" s="75">
        <v>0</v>
      </c>
      <c r="L214" s="75">
        <v>0</v>
      </c>
      <c r="M214" s="75">
        <v>0</v>
      </c>
      <c r="N214" s="75">
        <v>0</v>
      </c>
      <c r="O214" s="75">
        <v>0</v>
      </c>
      <c r="P214" s="74">
        <v>0</v>
      </c>
      <c r="Q214" s="60">
        <f t="shared" si="11"/>
        <v>0</v>
      </c>
    </row>
    <row r="215" spans="1:17" x14ac:dyDescent="0.2">
      <c r="A215" s="79"/>
      <c r="B215" s="7" t="s">
        <v>291</v>
      </c>
      <c r="C215" s="62" t="s">
        <v>320</v>
      </c>
      <c r="D215" s="8" t="s">
        <v>326</v>
      </c>
      <c r="E215" s="9">
        <v>0</v>
      </c>
      <c r="F215" s="74">
        <v>0</v>
      </c>
      <c r="G215" s="75">
        <v>0</v>
      </c>
      <c r="H215" s="75">
        <v>0</v>
      </c>
      <c r="I215" s="75">
        <v>0</v>
      </c>
      <c r="J215" s="75">
        <v>0</v>
      </c>
      <c r="K215" s="75">
        <v>0</v>
      </c>
      <c r="L215" s="75">
        <v>0</v>
      </c>
      <c r="M215" s="75">
        <v>0</v>
      </c>
      <c r="N215" s="75">
        <v>0</v>
      </c>
      <c r="O215" s="75">
        <v>0</v>
      </c>
      <c r="P215" s="74">
        <v>0</v>
      </c>
      <c r="Q215" s="60">
        <f t="shared" si="11"/>
        <v>0</v>
      </c>
    </row>
    <row r="216" spans="1:17" x14ac:dyDescent="0.2">
      <c r="A216" s="79"/>
      <c r="B216" s="7" t="s">
        <v>291</v>
      </c>
      <c r="C216" s="62" t="s">
        <v>327</v>
      </c>
      <c r="D216" s="8" t="s">
        <v>328</v>
      </c>
      <c r="E216" s="9">
        <v>0</v>
      </c>
      <c r="F216" s="74">
        <v>0</v>
      </c>
      <c r="G216" s="75">
        <v>0</v>
      </c>
      <c r="H216" s="75">
        <v>0</v>
      </c>
      <c r="I216" s="75">
        <v>0</v>
      </c>
      <c r="J216" s="75">
        <v>0</v>
      </c>
      <c r="K216" s="75">
        <v>0</v>
      </c>
      <c r="L216" s="75">
        <v>0</v>
      </c>
      <c r="M216" s="75">
        <v>0</v>
      </c>
      <c r="N216" s="75">
        <v>0</v>
      </c>
      <c r="O216" s="75">
        <v>0</v>
      </c>
      <c r="P216" s="74">
        <v>0</v>
      </c>
      <c r="Q216" s="60">
        <f t="shared" si="11"/>
        <v>0</v>
      </c>
    </row>
    <row r="217" spans="1:17" x14ac:dyDescent="0.2">
      <c r="A217" s="79"/>
      <c r="B217" s="7" t="s">
        <v>291</v>
      </c>
      <c r="C217" s="62" t="s">
        <v>320</v>
      </c>
      <c r="D217" s="8" t="s">
        <v>329</v>
      </c>
      <c r="E217" s="9">
        <v>0</v>
      </c>
      <c r="F217" s="74">
        <v>0</v>
      </c>
      <c r="G217" s="75">
        <v>0</v>
      </c>
      <c r="H217" s="75">
        <v>0</v>
      </c>
      <c r="I217" s="75">
        <v>0</v>
      </c>
      <c r="J217" s="75">
        <v>0</v>
      </c>
      <c r="K217" s="75">
        <v>0</v>
      </c>
      <c r="L217" s="75">
        <v>0</v>
      </c>
      <c r="M217" s="75">
        <v>0</v>
      </c>
      <c r="N217" s="75">
        <v>0</v>
      </c>
      <c r="O217" s="75">
        <v>0</v>
      </c>
      <c r="P217" s="74">
        <v>0</v>
      </c>
      <c r="Q217" s="60">
        <f t="shared" si="11"/>
        <v>0</v>
      </c>
    </row>
    <row r="218" spans="1:17" x14ac:dyDescent="0.2">
      <c r="A218" s="79"/>
      <c r="B218" s="7" t="s">
        <v>291</v>
      </c>
      <c r="C218" s="62" t="s">
        <v>330</v>
      </c>
      <c r="D218" s="8" t="s">
        <v>331</v>
      </c>
      <c r="E218" s="9">
        <v>0</v>
      </c>
      <c r="F218" s="74">
        <v>2468923604</v>
      </c>
      <c r="G218" s="75">
        <v>0</v>
      </c>
      <c r="H218" s="75">
        <v>-2355315620</v>
      </c>
      <c r="I218" s="75">
        <v>0</v>
      </c>
      <c r="J218" s="75">
        <v>184462167</v>
      </c>
      <c r="K218" s="75">
        <v>0</v>
      </c>
      <c r="L218" s="75">
        <v>0</v>
      </c>
      <c r="M218" s="75">
        <v>0</v>
      </c>
      <c r="N218" s="75">
        <v>876389481</v>
      </c>
      <c r="O218" s="75">
        <v>0</v>
      </c>
      <c r="P218" s="74">
        <v>0</v>
      </c>
      <c r="Q218" s="60">
        <f t="shared" si="11"/>
        <v>1174459632</v>
      </c>
    </row>
    <row r="219" spans="1:17" x14ac:dyDescent="0.2">
      <c r="A219" s="79"/>
      <c r="B219" s="7" t="s">
        <v>291</v>
      </c>
      <c r="C219" s="62" t="s">
        <v>332</v>
      </c>
      <c r="D219" s="8" t="s">
        <v>333</v>
      </c>
      <c r="E219" s="9">
        <v>0</v>
      </c>
      <c r="F219" s="74">
        <v>86099</v>
      </c>
      <c r="G219" s="75">
        <v>0</v>
      </c>
      <c r="H219" s="75">
        <v>0</v>
      </c>
      <c r="I219" s="75">
        <v>0</v>
      </c>
      <c r="J219" s="75">
        <v>0</v>
      </c>
      <c r="K219" s="75">
        <v>0</v>
      </c>
      <c r="L219" s="75">
        <v>0</v>
      </c>
      <c r="M219" s="75">
        <v>0</v>
      </c>
      <c r="N219" s="75">
        <v>0</v>
      </c>
      <c r="O219" s="75">
        <v>0</v>
      </c>
      <c r="P219" s="74">
        <v>0</v>
      </c>
      <c r="Q219" s="60">
        <f t="shared" si="11"/>
        <v>86099</v>
      </c>
    </row>
    <row r="220" spans="1:17" x14ac:dyDescent="0.2">
      <c r="A220" s="79"/>
      <c r="B220" s="7" t="s">
        <v>291</v>
      </c>
      <c r="C220" s="62" t="s">
        <v>334</v>
      </c>
      <c r="D220" s="8" t="s">
        <v>335</v>
      </c>
      <c r="E220" s="9">
        <v>0</v>
      </c>
      <c r="F220" s="74">
        <v>215018</v>
      </c>
      <c r="G220" s="75">
        <v>-215018</v>
      </c>
      <c r="H220" s="75">
        <v>0</v>
      </c>
      <c r="I220" s="75">
        <v>0</v>
      </c>
      <c r="J220" s="75">
        <v>0</v>
      </c>
      <c r="K220" s="75">
        <v>0</v>
      </c>
      <c r="L220" s="75">
        <v>0</v>
      </c>
      <c r="M220" s="75">
        <v>0</v>
      </c>
      <c r="N220" s="75">
        <v>0</v>
      </c>
      <c r="O220" s="75">
        <v>0</v>
      </c>
      <c r="P220" s="74">
        <v>0</v>
      </c>
      <c r="Q220" s="60">
        <f t="shared" si="11"/>
        <v>0</v>
      </c>
    </row>
    <row r="221" spans="1:17" x14ac:dyDescent="0.2">
      <c r="A221" s="79"/>
      <c r="B221" s="7" t="s">
        <v>291</v>
      </c>
      <c r="C221" s="62" t="s">
        <v>336</v>
      </c>
      <c r="D221" s="8" t="s">
        <v>337</v>
      </c>
      <c r="E221" s="9">
        <v>0</v>
      </c>
      <c r="F221" s="74">
        <v>0</v>
      </c>
      <c r="G221" s="75">
        <v>0</v>
      </c>
      <c r="H221" s="75">
        <v>0</v>
      </c>
      <c r="I221" s="75">
        <v>0</v>
      </c>
      <c r="J221" s="75">
        <v>901204</v>
      </c>
      <c r="K221" s="75">
        <v>76900</v>
      </c>
      <c r="L221" s="75">
        <v>209399509</v>
      </c>
      <c r="M221" s="75">
        <v>368308800</v>
      </c>
      <c r="N221" s="75">
        <v>-76900</v>
      </c>
      <c r="O221" s="75">
        <v>0</v>
      </c>
      <c r="P221" s="74">
        <v>-88900</v>
      </c>
      <c r="Q221" s="60">
        <f t="shared" si="11"/>
        <v>578520613</v>
      </c>
    </row>
    <row r="222" spans="1:17" x14ac:dyDescent="0.2">
      <c r="A222" s="79"/>
      <c r="B222" s="7" t="s">
        <v>291</v>
      </c>
      <c r="C222" s="62" t="s">
        <v>338</v>
      </c>
      <c r="D222" s="8" t="s">
        <v>339</v>
      </c>
      <c r="E222" s="9">
        <v>0</v>
      </c>
      <c r="F222" s="74">
        <v>0</v>
      </c>
      <c r="G222" s="75">
        <v>314331</v>
      </c>
      <c r="H222" s="75">
        <v>0</v>
      </c>
      <c r="I222" s="75">
        <v>0</v>
      </c>
      <c r="J222" s="75">
        <v>0</v>
      </c>
      <c r="K222" s="75">
        <v>0</v>
      </c>
      <c r="L222" s="75">
        <v>0</v>
      </c>
      <c r="M222" s="75">
        <v>0</v>
      </c>
      <c r="N222" s="75">
        <v>0</v>
      </c>
      <c r="O222" s="75">
        <v>0</v>
      </c>
      <c r="P222" s="74">
        <v>0</v>
      </c>
      <c r="Q222" s="60">
        <f t="shared" si="11"/>
        <v>314331</v>
      </c>
    </row>
    <row r="223" spans="1:17" x14ac:dyDescent="0.2">
      <c r="A223" s="79"/>
      <c r="B223" s="7" t="s">
        <v>291</v>
      </c>
      <c r="C223" s="62" t="s">
        <v>340</v>
      </c>
      <c r="D223" s="8" t="s">
        <v>321</v>
      </c>
      <c r="E223" s="9">
        <v>47944398</v>
      </c>
      <c r="F223" s="74">
        <v>10800702</v>
      </c>
      <c r="G223" s="75">
        <v>13938961</v>
      </c>
      <c r="H223" s="75">
        <v>24965398</v>
      </c>
      <c r="I223" s="75">
        <v>25630117</v>
      </c>
      <c r="J223" s="75">
        <v>24839521</v>
      </c>
      <c r="K223" s="75">
        <v>21460383</v>
      </c>
      <c r="L223" s="75">
        <v>24565178</v>
      </c>
      <c r="M223" s="75">
        <v>21919516</v>
      </c>
      <c r="N223" s="75">
        <v>21802199</v>
      </c>
      <c r="O223" s="75">
        <v>17218744</v>
      </c>
      <c r="P223" s="74">
        <v>68385006</v>
      </c>
      <c r="Q223" s="60">
        <f t="shared" si="11"/>
        <v>323470123</v>
      </c>
    </row>
    <row r="224" spans="1:17" x14ac:dyDescent="0.2">
      <c r="A224" s="79"/>
      <c r="B224" s="7" t="s">
        <v>291</v>
      </c>
      <c r="C224" s="62" t="s">
        <v>341</v>
      </c>
      <c r="D224" s="8" t="s">
        <v>342</v>
      </c>
      <c r="E224" s="9">
        <v>0</v>
      </c>
      <c r="F224" s="74">
        <v>0</v>
      </c>
      <c r="G224" s="75">
        <v>0</v>
      </c>
      <c r="H224" s="75">
        <v>116900</v>
      </c>
      <c r="I224" s="75">
        <v>0</v>
      </c>
      <c r="J224" s="75">
        <v>0</v>
      </c>
      <c r="K224" s="75">
        <v>0</v>
      </c>
      <c r="L224" s="75">
        <v>0</v>
      </c>
      <c r="M224" s="75">
        <v>0</v>
      </c>
      <c r="N224" s="75">
        <v>0</v>
      </c>
      <c r="O224" s="75">
        <v>0</v>
      </c>
      <c r="P224" s="74">
        <v>14571712</v>
      </c>
      <c r="Q224" s="60">
        <f t="shared" si="11"/>
        <v>14688612</v>
      </c>
    </row>
    <row r="225" spans="1:17" x14ac:dyDescent="0.2">
      <c r="A225" s="79"/>
      <c r="B225" s="7" t="s">
        <v>291</v>
      </c>
      <c r="C225" s="62" t="s">
        <v>343</v>
      </c>
      <c r="D225" s="8" t="s">
        <v>321</v>
      </c>
      <c r="E225" s="9">
        <v>85439</v>
      </c>
      <c r="F225" s="74">
        <v>104400</v>
      </c>
      <c r="G225" s="75">
        <v>275369</v>
      </c>
      <c r="H225" s="75">
        <v>306739</v>
      </c>
      <c r="I225" s="75">
        <v>113966</v>
      </c>
      <c r="J225" s="75">
        <v>511400</v>
      </c>
      <c r="K225" s="75">
        <v>2831378</v>
      </c>
      <c r="L225" s="75">
        <v>0</v>
      </c>
      <c r="M225" s="75">
        <v>1398500</v>
      </c>
      <c r="N225" s="75">
        <v>10010951</v>
      </c>
      <c r="O225" s="75">
        <v>183340</v>
      </c>
      <c r="P225" s="74">
        <v>886800</v>
      </c>
      <c r="Q225" s="60">
        <f t="shared" si="11"/>
        <v>16708282</v>
      </c>
    </row>
    <row r="226" spans="1:17" x14ac:dyDescent="0.2">
      <c r="A226" s="79"/>
      <c r="B226" s="7" t="s">
        <v>291</v>
      </c>
      <c r="C226" s="62" t="s">
        <v>344</v>
      </c>
      <c r="D226" s="8" t="s">
        <v>345</v>
      </c>
      <c r="E226" s="9">
        <v>0</v>
      </c>
      <c r="F226" s="74">
        <v>0</v>
      </c>
      <c r="G226" s="75">
        <v>0</v>
      </c>
      <c r="H226" s="75">
        <v>0</v>
      </c>
      <c r="I226" s="75">
        <v>0</v>
      </c>
      <c r="J226" s="75">
        <v>0</v>
      </c>
      <c r="K226" s="75">
        <v>0</v>
      </c>
      <c r="L226" s="75">
        <v>0</v>
      </c>
      <c r="M226" s="75">
        <v>0</v>
      </c>
      <c r="N226" s="75">
        <v>97477</v>
      </c>
      <c r="O226" s="75">
        <v>-97477</v>
      </c>
      <c r="P226" s="74">
        <v>0</v>
      </c>
      <c r="Q226" s="60">
        <f t="shared" si="11"/>
        <v>0</v>
      </c>
    </row>
    <row r="227" spans="1:17" x14ac:dyDescent="0.2">
      <c r="A227" s="79"/>
      <c r="B227" s="7" t="s">
        <v>291</v>
      </c>
      <c r="C227" s="62" t="s">
        <v>346</v>
      </c>
      <c r="D227" s="8" t="s">
        <v>347</v>
      </c>
      <c r="E227" s="9">
        <v>549100</v>
      </c>
      <c r="F227" s="74">
        <v>421847</v>
      </c>
      <c r="G227" s="75">
        <v>2412583</v>
      </c>
      <c r="H227" s="75">
        <v>479955</v>
      </c>
      <c r="I227" s="75">
        <v>697100</v>
      </c>
      <c r="J227" s="75">
        <v>0</v>
      </c>
      <c r="K227" s="75">
        <v>12700</v>
      </c>
      <c r="L227" s="75">
        <v>116900</v>
      </c>
      <c r="M227" s="75">
        <v>279980</v>
      </c>
      <c r="N227" s="75">
        <v>5631477</v>
      </c>
      <c r="O227" s="75">
        <v>2291679</v>
      </c>
      <c r="P227" s="74">
        <v>2580724</v>
      </c>
      <c r="Q227" s="60">
        <f t="shared" si="11"/>
        <v>15474045</v>
      </c>
    </row>
    <row r="228" spans="1:17" x14ac:dyDescent="0.2">
      <c r="A228" s="79"/>
      <c r="B228" s="7" t="s">
        <v>291</v>
      </c>
      <c r="C228" s="62" t="s">
        <v>348</v>
      </c>
      <c r="D228" s="8" t="s">
        <v>349</v>
      </c>
      <c r="E228" s="9">
        <v>0</v>
      </c>
      <c r="F228" s="74">
        <v>0</v>
      </c>
      <c r="G228" s="75">
        <v>0</v>
      </c>
      <c r="H228" s="75">
        <v>0</v>
      </c>
      <c r="I228" s="75">
        <v>0</v>
      </c>
      <c r="J228" s="75">
        <v>0</v>
      </c>
      <c r="K228" s="75">
        <v>289772</v>
      </c>
      <c r="L228" s="75">
        <v>0</v>
      </c>
      <c r="M228" s="75">
        <v>0</v>
      </c>
      <c r="N228" s="75">
        <v>0</v>
      </c>
      <c r="O228" s="75">
        <v>0</v>
      </c>
      <c r="P228" s="74">
        <v>0</v>
      </c>
      <c r="Q228" s="60">
        <f t="shared" si="11"/>
        <v>289772</v>
      </c>
    </row>
    <row r="229" spans="1:17" x14ac:dyDescent="0.2">
      <c r="A229" s="79"/>
      <c r="B229" s="7" t="s">
        <v>291</v>
      </c>
      <c r="C229" s="62" t="s">
        <v>350</v>
      </c>
      <c r="D229" s="8" t="s">
        <v>351</v>
      </c>
      <c r="E229" s="9">
        <v>259000</v>
      </c>
      <c r="F229" s="74">
        <v>0</v>
      </c>
      <c r="G229" s="75">
        <v>0</v>
      </c>
      <c r="H229" s="75">
        <v>0</v>
      </c>
      <c r="I229" s="75">
        <v>0</v>
      </c>
      <c r="J229" s="75">
        <v>0</v>
      </c>
      <c r="K229" s="75">
        <v>0</v>
      </c>
      <c r="L229" s="75">
        <v>0</v>
      </c>
      <c r="M229" s="75">
        <v>0</v>
      </c>
      <c r="N229" s="75">
        <v>0</v>
      </c>
      <c r="O229" s="75">
        <v>0</v>
      </c>
      <c r="P229" s="74">
        <v>0</v>
      </c>
      <c r="Q229" s="60">
        <f t="shared" si="11"/>
        <v>259000</v>
      </c>
    </row>
    <row r="230" spans="1:17" x14ac:dyDescent="0.2">
      <c r="A230" s="79"/>
      <c r="B230" s="7" t="s">
        <v>291</v>
      </c>
      <c r="C230" s="62" t="s">
        <v>352</v>
      </c>
      <c r="D230" s="8" t="s">
        <v>353</v>
      </c>
      <c r="E230" s="9">
        <v>0</v>
      </c>
      <c r="F230" s="74">
        <v>0</v>
      </c>
      <c r="G230" s="75">
        <v>3484438</v>
      </c>
      <c r="H230" s="75">
        <v>-3484438</v>
      </c>
      <c r="I230" s="75">
        <v>0</v>
      </c>
      <c r="J230" s="75">
        <v>0</v>
      </c>
      <c r="K230" s="75">
        <v>0</v>
      </c>
      <c r="L230" s="75">
        <v>0</v>
      </c>
      <c r="M230" s="75">
        <v>0</v>
      </c>
      <c r="N230" s="75">
        <v>0</v>
      </c>
      <c r="O230" s="75">
        <v>0</v>
      </c>
      <c r="P230" s="74">
        <v>0</v>
      </c>
      <c r="Q230" s="60">
        <f t="shared" si="11"/>
        <v>0</v>
      </c>
    </row>
    <row r="231" spans="1:17" x14ac:dyDescent="0.2">
      <c r="A231" s="79"/>
      <c r="B231" s="7" t="s">
        <v>291</v>
      </c>
      <c r="C231" s="62" t="s">
        <v>466</v>
      </c>
      <c r="D231" s="8" t="s">
        <v>467</v>
      </c>
      <c r="E231" s="9">
        <v>0</v>
      </c>
      <c r="F231" s="74">
        <v>718781</v>
      </c>
      <c r="G231" s="75">
        <v>113433990</v>
      </c>
      <c r="H231" s="75">
        <v>38343326</v>
      </c>
      <c r="I231" s="75">
        <v>247628083</v>
      </c>
      <c r="J231" s="75">
        <v>0</v>
      </c>
      <c r="K231" s="75">
        <v>-76358259</v>
      </c>
      <c r="L231" s="75">
        <v>-167349824</v>
      </c>
      <c r="M231" s="75">
        <v>901204</v>
      </c>
      <c r="N231" s="75">
        <v>0</v>
      </c>
      <c r="O231" s="75">
        <v>0</v>
      </c>
      <c r="P231" s="74">
        <v>0</v>
      </c>
      <c r="Q231" s="60">
        <f t="shared" si="11"/>
        <v>157317301</v>
      </c>
    </row>
    <row r="232" spans="1:17" x14ac:dyDescent="0.2">
      <c r="A232" s="79"/>
      <c r="B232" s="7" t="s">
        <v>291</v>
      </c>
      <c r="C232" s="62" t="s">
        <v>217</v>
      </c>
      <c r="D232" s="8" t="s">
        <v>218</v>
      </c>
      <c r="E232" s="9">
        <v>0</v>
      </c>
      <c r="F232" s="74">
        <v>0</v>
      </c>
      <c r="G232" s="75">
        <v>0</v>
      </c>
      <c r="H232" s="75">
        <v>0</v>
      </c>
      <c r="I232" s="75">
        <v>0</v>
      </c>
      <c r="J232" s="75">
        <v>0</v>
      </c>
      <c r="K232" s="75">
        <v>0</v>
      </c>
      <c r="L232" s="75">
        <v>0</v>
      </c>
      <c r="M232" s="75">
        <v>0</v>
      </c>
      <c r="N232" s="75">
        <v>0</v>
      </c>
      <c r="O232" s="75">
        <v>0</v>
      </c>
      <c r="P232" s="74">
        <v>0</v>
      </c>
      <c r="Q232" s="60">
        <f t="shared" si="11"/>
        <v>0</v>
      </c>
    </row>
    <row r="233" spans="1:17" x14ac:dyDescent="0.2">
      <c r="A233" s="79"/>
      <c r="B233" s="7" t="s">
        <v>291</v>
      </c>
      <c r="C233" s="62" t="s">
        <v>534</v>
      </c>
      <c r="D233" s="8" t="s">
        <v>535</v>
      </c>
      <c r="E233" s="9"/>
      <c r="F233" s="74"/>
      <c r="G233" s="75"/>
      <c r="H233" s="75"/>
      <c r="I233" s="75"/>
      <c r="J233" s="75"/>
      <c r="K233" s="75"/>
      <c r="L233" s="75"/>
      <c r="M233" s="75"/>
      <c r="N233" s="75"/>
      <c r="O233" s="75">
        <v>16895314</v>
      </c>
      <c r="P233" s="74">
        <v>129178710</v>
      </c>
      <c r="Q233" s="60">
        <f t="shared" si="11"/>
        <v>146074024</v>
      </c>
    </row>
    <row r="234" spans="1:17" x14ac:dyDescent="0.2">
      <c r="A234" s="79"/>
      <c r="B234" s="7" t="s">
        <v>291</v>
      </c>
      <c r="C234" s="62" t="s">
        <v>354</v>
      </c>
      <c r="D234" s="8" t="s">
        <v>355</v>
      </c>
      <c r="E234" s="9">
        <v>16066930</v>
      </c>
      <c r="F234" s="74">
        <v>15406597</v>
      </c>
      <c r="G234" s="75">
        <v>26594114</v>
      </c>
      <c r="H234" s="75">
        <v>85066006</v>
      </c>
      <c r="I234" s="75">
        <v>175817666</v>
      </c>
      <c r="J234" s="75">
        <v>54329374</v>
      </c>
      <c r="K234" s="75">
        <v>25496458</v>
      </c>
      <c r="L234" s="75">
        <v>13190157</v>
      </c>
      <c r="M234" s="75">
        <v>19183217</v>
      </c>
      <c r="N234" s="75">
        <v>39305397</v>
      </c>
      <c r="O234" s="75">
        <v>6752373</v>
      </c>
      <c r="P234" s="74">
        <v>37044855</v>
      </c>
      <c r="Q234" s="60">
        <f t="shared" si="11"/>
        <v>514253144</v>
      </c>
    </row>
    <row r="235" spans="1:17" ht="12" customHeight="1" x14ac:dyDescent="0.2">
      <c r="A235" s="78" t="s">
        <v>356</v>
      </c>
      <c r="B235" s="78"/>
      <c r="C235" s="78"/>
      <c r="D235" s="78"/>
      <c r="E235" s="12">
        <v>64904867</v>
      </c>
      <c r="F235" s="13">
        <v>2496677048</v>
      </c>
      <c r="G235" s="15">
        <v>160238768</v>
      </c>
      <c r="H235" s="13">
        <v>-2209521734</v>
      </c>
      <c r="I235" s="15">
        <v>486146634</v>
      </c>
      <c r="J235" s="15">
        <v>329024884</v>
      </c>
      <c r="K235" s="13">
        <v>30965105</v>
      </c>
      <c r="L235" s="13">
        <v>102715378</v>
      </c>
      <c r="M235" s="13">
        <v>447380088</v>
      </c>
      <c r="N235" s="13">
        <v>1011294225</v>
      </c>
      <c r="O235" s="13">
        <v>66709200</v>
      </c>
      <c r="P235" s="15">
        <v>267422597</v>
      </c>
      <c r="Q235" s="14">
        <f>SUM(Q211:Q234)</f>
        <v>3253957060</v>
      </c>
    </row>
    <row r="236" spans="1:17" ht="12" customHeight="1" x14ac:dyDescent="0.2">
      <c r="A236" s="86" t="s">
        <v>357</v>
      </c>
      <c r="B236" s="7" t="s">
        <v>291</v>
      </c>
      <c r="C236" s="62" t="s">
        <v>358</v>
      </c>
      <c r="D236" s="8" t="s">
        <v>359</v>
      </c>
      <c r="E236" s="9">
        <v>0</v>
      </c>
      <c r="F236" s="74">
        <v>0</v>
      </c>
      <c r="G236" s="75">
        <v>0</v>
      </c>
      <c r="H236" s="75">
        <v>0</v>
      </c>
      <c r="I236" s="75">
        <v>0</v>
      </c>
      <c r="J236" s="75">
        <v>0</v>
      </c>
      <c r="K236" s="75">
        <v>0</v>
      </c>
      <c r="L236" s="75">
        <v>0</v>
      </c>
      <c r="M236" s="75">
        <v>0</v>
      </c>
      <c r="N236" s="75">
        <v>0</v>
      </c>
      <c r="O236" s="75">
        <v>0</v>
      </c>
      <c r="P236" s="74">
        <v>0</v>
      </c>
      <c r="Q236" s="60">
        <f t="shared" ref="Q236:Q250" si="12">+SUM(E236:P236)</f>
        <v>0</v>
      </c>
    </row>
    <row r="237" spans="1:17" ht="12" customHeight="1" x14ac:dyDescent="0.2">
      <c r="A237" s="86"/>
      <c r="B237" s="7" t="s">
        <v>291</v>
      </c>
      <c r="C237" s="62" t="s">
        <v>522</v>
      </c>
      <c r="D237" s="8" t="s">
        <v>523</v>
      </c>
      <c r="E237" s="9"/>
      <c r="F237" s="74"/>
      <c r="G237" s="75"/>
      <c r="H237" s="75"/>
      <c r="I237" s="75"/>
      <c r="J237" s="75"/>
      <c r="K237" s="75"/>
      <c r="L237" s="75">
        <v>162892519</v>
      </c>
      <c r="M237" s="75">
        <v>125301938</v>
      </c>
      <c r="N237" s="75">
        <v>125301938</v>
      </c>
      <c r="O237" s="75">
        <v>125301938</v>
      </c>
      <c r="P237" s="74">
        <v>125301938</v>
      </c>
      <c r="Q237" s="60">
        <f t="shared" si="12"/>
        <v>664100271</v>
      </c>
    </row>
    <row r="238" spans="1:17" ht="12" customHeight="1" x14ac:dyDescent="0.2">
      <c r="A238" s="86"/>
      <c r="B238" s="7" t="s">
        <v>291</v>
      </c>
      <c r="C238" s="62" t="s">
        <v>360</v>
      </c>
      <c r="D238" s="8" t="s">
        <v>361</v>
      </c>
      <c r="E238" s="9">
        <v>0</v>
      </c>
      <c r="F238" s="74">
        <v>0</v>
      </c>
      <c r="G238" s="75">
        <v>0</v>
      </c>
      <c r="H238" s="75">
        <v>0</v>
      </c>
      <c r="I238" s="75">
        <v>0</v>
      </c>
      <c r="J238" s="75">
        <v>0</v>
      </c>
      <c r="K238" s="75">
        <v>0</v>
      </c>
      <c r="L238" s="75">
        <v>0</v>
      </c>
      <c r="M238" s="75">
        <v>0</v>
      </c>
      <c r="N238" s="75">
        <v>0</v>
      </c>
      <c r="O238" s="75">
        <v>0</v>
      </c>
      <c r="P238" s="74">
        <v>0</v>
      </c>
      <c r="Q238" s="60">
        <f t="shared" si="12"/>
        <v>0</v>
      </c>
    </row>
    <row r="239" spans="1:17" ht="12" customHeight="1" x14ac:dyDescent="0.2">
      <c r="A239" s="86"/>
      <c r="B239" s="7" t="s">
        <v>291</v>
      </c>
      <c r="C239" s="62" t="s">
        <v>211</v>
      </c>
      <c r="D239" s="8" t="s">
        <v>212</v>
      </c>
      <c r="E239" s="9">
        <v>0</v>
      </c>
      <c r="F239" s="74">
        <v>0</v>
      </c>
      <c r="G239" s="75">
        <v>0</v>
      </c>
      <c r="H239" s="75">
        <v>0</v>
      </c>
      <c r="I239" s="75">
        <v>0</v>
      </c>
      <c r="J239" s="75">
        <v>0</v>
      </c>
      <c r="K239" s="75">
        <v>0</v>
      </c>
      <c r="L239" s="75">
        <v>0</v>
      </c>
      <c r="M239" s="75">
        <v>0</v>
      </c>
      <c r="N239" s="75">
        <v>0</v>
      </c>
      <c r="O239" s="75">
        <v>0</v>
      </c>
      <c r="P239" s="74">
        <v>0</v>
      </c>
      <c r="Q239" s="60">
        <f t="shared" si="12"/>
        <v>0</v>
      </c>
    </row>
    <row r="240" spans="1:17" ht="12" customHeight="1" x14ac:dyDescent="0.2">
      <c r="A240" s="86"/>
      <c r="B240" s="7" t="s">
        <v>291</v>
      </c>
      <c r="C240" s="62" t="s">
        <v>362</v>
      </c>
      <c r="D240" s="8" t="s">
        <v>363</v>
      </c>
      <c r="E240" s="9">
        <v>0</v>
      </c>
      <c r="F240" s="74">
        <v>0</v>
      </c>
      <c r="G240" s="75">
        <v>0</v>
      </c>
      <c r="H240" s="75">
        <v>0</v>
      </c>
      <c r="I240" s="75">
        <v>0</v>
      </c>
      <c r="J240" s="75">
        <v>0</v>
      </c>
      <c r="K240" s="75">
        <v>0</v>
      </c>
      <c r="L240" s="75">
        <v>0</v>
      </c>
      <c r="M240" s="75">
        <v>0</v>
      </c>
      <c r="N240" s="75">
        <v>0</v>
      </c>
      <c r="O240" s="75">
        <v>0</v>
      </c>
      <c r="P240" s="74">
        <v>0</v>
      </c>
      <c r="Q240" s="60">
        <f t="shared" si="12"/>
        <v>0</v>
      </c>
    </row>
    <row r="241" spans="1:17" ht="12" customHeight="1" x14ac:dyDescent="0.2">
      <c r="A241" s="86"/>
      <c r="B241" s="7" t="s">
        <v>291</v>
      </c>
      <c r="C241" s="62" t="s">
        <v>217</v>
      </c>
      <c r="D241" s="8" t="s">
        <v>364</v>
      </c>
      <c r="E241" s="9">
        <v>0</v>
      </c>
      <c r="F241" s="74">
        <v>0</v>
      </c>
      <c r="G241" s="75">
        <v>0</v>
      </c>
      <c r="H241" s="75">
        <v>0</v>
      </c>
      <c r="I241" s="75">
        <v>0</v>
      </c>
      <c r="J241" s="75">
        <v>0</v>
      </c>
      <c r="K241" s="75">
        <v>0</v>
      </c>
      <c r="L241" s="75">
        <v>0</v>
      </c>
      <c r="M241" s="75">
        <v>0</v>
      </c>
      <c r="N241" s="75">
        <v>0</v>
      </c>
      <c r="O241" s="75">
        <v>0</v>
      </c>
      <c r="P241" s="74">
        <v>0</v>
      </c>
      <c r="Q241" s="60">
        <f t="shared" si="12"/>
        <v>0</v>
      </c>
    </row>
    <row r="242" spans="1:17" ht="12" customHeight="1" x14ac:dyDescent="0.2">
      <c r="A242" s="86"/>
      <c r="B242" s="7" t="s">
        <v>291</v>
      </c>
      <c r="C242" s="62" t="s">
        <v>456</v>
      </c>
      <c r="D242" s="8" t="s">
        <v>457</v>
      </c>
      <c r="E242" s="9">
        <v>0</v>
      </c>
      <c r="F242" s="74">
        <v>0</v>
      </c>
      <c r="G242" s="75">
        <v>0</v>
      </c>
      <c r="H242" s="75">
        <v>0</v>
      </c>
      <c r="I242" s="75">
        <v>0</v>
      </c>
      <c r="J242" s="75">
        <v>0</v>
      </c>
      <c r="K242" s="75">
        <v>0</v>
      </c>
      <c r="L242" s="75">
        <v>0</v>
      </c>
      <c r="M242" s="75">
        <v>0</v>
      </c>
      <c r="N242" s="75">
        <v>0</v>
      </c>
      <c r="O242" s="75">
        <v>0</v>
      </c>
      <c r="P242" s="74">
        <v>0</v>
      </c>
      <c r="Q242" s="60">
        <f t="shared" si="12"/>
        <v>0</v>
      </c>
    </row>
    <row r="243" spans="1:17" ht="12" customHeight="1" x14ac:dyDescent="0.2">
      <c r="A243" s="86"/>
      <c r="B243" s="7" t="s">
        <v>291</v>
      </c>
      <c r="C243" s="62" t="s">
        <v>459</v>
      </c>
      <c r="D243" s="8" t="s">
        <v>460</v>
      </c>
      <c r="E243" s="9">
        <v>0</v>
      </c>
      <c r="F243" s="74">
        <v>0</v>
      </c>
      <c r="G243" s="75">
        <v>0</v>
      </c>
      <c r="H243" s="75">
        <v>0</v>
      </c>
      <c r="I243" s="75">
        <v>0</v>
      </c>
      <c r="J243" s="75">
        <v>0</v>
      </c>
      <c r="K243" s="75">
        <v>0</v>
      </c>
      <c r="L243" s="75">
        <v>0</v>
      </c>
      <c r="M243" s="75">
        <v>0</v>
      </c>
      <c r="N243" s="75">
        <v>0</v>
      </c>
      <c r="O243" s="75">
        <v>0</v>
      </c>
      <c r="P243" s="74">
        <v>0</v>
      </c>
      <c r="Q243" s="60">
        <f t="shared" si="12"/>
        <v>0</v>
      </c>
    </row>
    <row r="244" spans="1:17" ht="12" customHeight="1" x14ac:dyDescent="0.2">
      <c r="A244" s="86"/>
      <c r="B244" s="7" t="s">
        <v>291</v>
      </c>
      <c r="C244" s="62" t="s">
        <v>479</v>
      </c>
      <c r="D244" s="8" t="s">
        <v>481</v>
      </c>
      <c r="E244" s="9">
        <v>0</v>
      </c>
      <c r="F244" s="74">
        <v>0</v>
      </c>
      <c r="G244" s="75">
        <v>0</v>
      </c>
      <c r="H244" s="75">
        <v>0</v>
      </c>
      <c r="I244" s="75">
        <v>0</v>
      </c>
      <c r="J244" s="75">
        <v>0</v>
      </c>
      <c r="K244" s="75">
        <v>0</v>
      </c>
      <c r="L244" s="75">
        <v>0</v>
      </c>
      <c r="M244" s="75">
        <v>0</v>
      </c>
      <c r="N244" s="75">
        <v>0</v>
      </c>
      <c r="O244" s="75">
        <v>0</v>
      </c>
      <c r="P244" s="74">
        <v>0</v>
      </c>
      <c r="Q244" s="60">
        <f t="shared" si="12"/>
        <v>0</v>
      </c>
    </row>
    <row r="245" spans="1:17" ht="12" customHeight="1" x14ac:dyDescent="0.2">
      <c r="A245" s="86"/>
      <c r="B245" s="7" t="s">
        <v>291</v>
      </c>
      <c r="C245" s="62" t="s">
        <v>480</v>
      </c>
      <c r="D245" s="8" t="s">
        <v>482</v>
      </c>
      <c r="E245" s="9">
        <v>0</v>
      </c>
      <c r="F245" s="74">
        <v>0</v>
      </c>
      <c r="G245" s="75">
        <v>0</v>
      </c>
      <c r="H245" s="75">
        <v>0</v>
      </c>
      <c r="I245" s="75">
        <v>0</v>
      </c>
      <c r="J245" s="75">
        <v>0</v>
      </c>
      <c r="K245" s="75">
        <v>0</v>
      </c>
      <c r="L245" s="75">
        <v>0</v>
      </c>
      <c r="M245" s="75">
        <v>0</v>
      </c>
      <c r="N245" s="75">
        <v>0</v>
      </c>
      <c r="O245" s="75">
        <v>0</v>
      </c>
      <c r="P245" s="74">
        <v>0</v>
      </c>
      <c r="Q245" s="60">
        <f t="shared" si="12"/>
        <v>0</v>
      </c>
    </row>
    <row r="246" spans="1:17" ht="12" customHeight="1" x14ac:dyDescent="0.2">
      <c r="A246" s="86"/>
      <c r="B246" s="7" t="s">
        <v>291</v>
      </c>
      <c r="C246" s="62" t="s">
        <v>468</v>
      </c>
      <c r="D246" s="8" t="s">
        <v>469</v>
      </c>
      <c r="E246" s="9">
        <v>0</v>
      </c>
      <c r="F246" s="74">
        <v>0</v>
      </c>
      <c r="G246" s="75">
        <v>0</v>
      </c>
      <c r="H246" s="75">
        <v>0</v>
      </c>
      <c r="I246" s="75">
        <v>0</v>
      </c>
      <c r="J246" s="75">
        <v>0</v>
      </c>
      <c r="K246" s="75">
        <v>0</v>
      </c>
      <c r="L246" s="75">
        <v>0</v>
      </c>
      <c r="M246" s="75">
        <v>0</v>
      </c>
      <c r="N246" s="75">
        <v>0</v>
      </c>
      <c r="O246" s="75">
        <v>0</v>
      </c>
      <c r="P246" s="74">
        <v>0</v>
      </c>
      <c r="Q246" s="60">
        <f t="shared" si="12"/>
        <v>0</v>
      </c>
    </row>
    <row r="247" spans="1:17" ht="12" customHeight="1" x14ac:dyDescent="0.2">
      <c r="A247" s="86"/>
      <c r="B247" s="7" t="s">
        <v>291</v>
      </c>
      <c r="C247" s="62" t="s">
        <v>517</v>
      </c>
      <c r="D247" s="8" t="s">
        <v>518</v>
      </c>
      <c r="E247" s="9"/>
      <c r="F247" s="74"/>
      <c r="G247" s="75"/>
      <c r="H247" s="75"/>
      <c r="I247" s="75"/>
      <c r="J247" s="75"/>
      <c r="K247" s="75">
        <v>230000</v>
      </c>
      <c r="L247" s="75">
        <v>0</v>
      </c>
      <c r="M247" s="75">
        <v>0</v>
      </c>
      <c r="N247" s="75">
        <v>0</v>
      </c>
      <c r="O247" s="75">
        <v>0</v>
      </c>
      <c r="P247" s="74">
        <v>0</v>
      </c>
      <c r="Q247" s="60">
        <f t="shared" si="12"/>
        <v>230000</v>
      </c>
    </row>
    <row r="248" spans="1:17" ht="12" customHeight="1" x14ac:dyDescent="0.2">
      <c r="A248" s="86"/>
      <c r="B248" s="7" t="s">
        <v>291</v>
      </c>
      <c r="C248" s="62" t="s">
        <v>524</v>
      </c>
      <c r="D248" s="8" t="s">
        <v>525</v>
      </c>
      <c r="E248" s="9"/>
      <c r="F248" s="74"/>
      <c r="G248" s="75"/>
      <c r="H248" s="75"/>
      <c r="I248" s="75"/>
      <c r="J248" s="75"/>
      <c r="K248" s="75"/>
      <c r="L248" s="75">
        <v>150000</v>
      </c>
      <c r="M248" s="75">
        <v>0</v>
      </c>
      <c r="N248" s="75">
        <v>0</v>
      </c>
      <c r="O248" s="75">
        <v>0</v>
      </c>
      <c r="P248" s="74">
        <v>0</v>
      </c>
      <c r="Q248" s="60">
        <f t="shared" si="12"/>
        <v>150000</v>
      </c>
    </row>
    <row r="249" spans="1:17" ht="12" customHeight="1" x14ac:dyDescent="0.2">
      <c r="A249" s="86"/>
      <c r="B249" s="7" t="s">
        <v>291</v>
      </c>
      <c r="C249" s="62" t="s">
        <v>519</v>
      </c>
      <c r="D249" s="8" t="s">
        <v>520</v>
      </c>
      <c r="E249" s="9"/>
      <c r="F249" s="74"/>
      <c r="G249" s="75"/>
      <c r="H249" s="75"/>
      <c r="I249" s="75"/>
      <c r="J249" s="75"/>
      <c r="K249" s="75">
        <v>610000</v>
      </c>
      <c r="L249" s="75">
        <v>0</v>
      </c>
      <c r="M249" s="75">
        <v>0</v>
      </c>
      <c r="N249" s="75">
        <v>0</v>
      </c>
      <c r="O249" s="75">
        <v>0</v>
      </c>
      <c r="P249" s="74">
        <v>0</v>
      </c>
      <c r="Q249" s="60">
        <f t="shared" si="12"/>
        <v>610000</v>
      </c>
    </row>
    <row r="250" spans="1:17" ht="12" customHeight="1" x14ac:dyDescent="0.2">
      <c r="A250" s="86"/>
      <c r="B250" s="7" t="s">
        <v>291</v>
      </c>
      <c r="C250" s="62" t="s">
        <v>365</v>
      </c>
      <c r="D250" s="8" t="s">
        <v>366</v>
      </c>
      <c r="E250" s="9">
        <v>3144700</v>
      </c>
      <c r="F250" s="74">
        <v>65408800</v>
      </c>
      <c r="G250" s="75">
        <v>36448400</v>
      </c>
      <c r="H250" s="75">
        <v>0</v>
      </c>
      <c r="I250" s="75">
        <v>0</v>
      </c>
      <c r="J250" s="75">
        <v>0</v>
      </c>
      <c r="K250" s="75">
        <v>0</v>
      </c>
      <c r="L250" s="75">
        <v>0</v>
      </c>
      <c r="M250" s="75">
        <v>0</v>
      </c>
      <c r="N250" s="75">
        <v>6329900</v>
      </c>
      <c r="O250" s="75">
        <v>42110300</v>
      </c>
      <c r="P250" s="74">
        <v>52109700</v>
      </c>
      <c r="Q250" s="60">
        <f t="shared" si="12"/>
        <v>205551800</v>
      </c>
    </row>
    <row r="251" spans="1:17" ht="12" customHeight="1" x14ac:dyDescent="0.2">
      <c r="A251" s="78" t="s">
        <v>367</v>
      </c>
      <c r="B251" s="78"/>
      <c r="C251" s="78"/>
      <c r="D251" s="78"/>
      <c r="E251" s="12">
        <v>3144700</v>
      </c>
      <c r="F251" s="13">
        <v>65408800</v>
      </c>
      <c r="G251" s="15">
        <v>36448400</v>
      </c>
      <c r="H251" s="13">
        <v>0</v>
      </c>
      <c r="I251" s="15">
        <v>0</v>
      </c>
      <c r="J251" s="15">
        <v>0</v>
      </c>
      <c r="K251" s="13">
        <v>840000</v>
      </c>
      <c r="L251" s="13">
        <v>163042519</v>
      </c>
      <c r="M251" s="13">
        <v>125301938</v>
      </c>
      <c r="N251" s="13">
        <v>131631838</v>
      </c>
      <c r="O251" s="13">
        <v>167412238</v>
      </c>
      <c r="P251" s="15">
        <v>177411638</v>
      </c>
      <c r="Q251" s="15">
        <f>SUM(Q236:Q250)</f>
        <v>870642071</v>
      </c>
    </row>
    <row r="252" spans="1:17" x14ac:dyDescent="0.2">
      <c r="A252" s="79" t="s">
        <v>368</v>
      </c>
      <c r="B252" s="7" t="s">
        <v>291</v>
      </c>
      <c r="C252" s="62" t="s">
        <v>369</v>
      </c>
      <c r="D252" s="8" t="s">
        <v>370</v>
      </c>
      <c r="E252" s="9">
        <v>0</v>
      </c>
      <c r="F252" s="74">
        <v>0</v>
      </c>
      <c r="G252" s="75">
        <v>0</v>
      </c>
      <c r="H252" s="75">
        <v>0</v>
      </c>
      <c r="I252" s="75">
        <v>0</v>
      </c>
      <c r="J252" s="75">
        <v>0</v>
      </c>
      <c r="K252" s="75">
        <v>184231578</v>
      </c>
      <c r="L252" s="75">
        <v>0</v>
      </c>
      <c r="M252" s="75">
        <v>119387632</v>
      </c>
      <c r="N252" s="75">
        <v>0</v>
      </c>
      <c r="O252" s="75">
        <v>0</v>
      </c>
      <c r="P252" s="74">
        <v>176330024</v>
      </c>
      <c r="Q252" s="60">
        <f t="shared" ref="Q252:Q275" si="13">+SUM(E252:P252)</f>
        <v>479949234</v>
      </c>
    </row>
    <row r="253" spans="1:17" ht="12" customHeight="1" x14ac:dyDescent="0.2">
      <c r="A253" s="79"/>
      <c r="B253" s="7" t="s">
        <v>291</v>
      </c>
      <c r="C253" s="62" t="s">
        <v>371</v>
      </c>
      <c r="D253" s="8" t="s">
        <v>372</v>
      </c>
      <c r="E253" s="9">
        <v>0</v>
      </c>
      <c r="F253" s="74">
        <v>0</v>
      </c>
      <c r="G253" s="75">
        <v>0</v>
      </c>
      <c r="H253" s="75">
        <v>0</v>
      </c>
      <c r="I253" s="75">
        <v>0</v>
      </c>
      <c r="J253" s="75">
        <v>0</v>
      </c>
      <c r="K253" s="75">
        <v>186349911</v>
      </c>
      <c r="L253" s="75">
        <v>229723410</v>
      </c>
      <c r="M253" s="75">
        <v>0</v>
      </c>
      <c r="N253" s="75">
        <v>0</v>
      </c>
      <c r="O253" s="75">
        <v>0</v>
      </c>
      <c r="P253" s="74">
        <v>0</v>
      </c>
      <c r="Q253" s="60">
        <f t="shared" si="13"/>
        <v>416073321</v>
      </c>
    </row>
    <row r="254" spans="1:17" ht="12" customHeight="1" x14ac:dyDescent="0.2">
      <c r="A254" s="79"/>
      <c r="B254" s="7" t="s">
        <v>291</v>
      </c>
      <c r="C254" s="62" t="s">
        <v>373</v>
      </c>
      <c r="D254" s="8" t="s">
        <v>374</v>
      </c>
      <c r="E254" s="9">
        <v>0</v>
      </c>
      <c r="F254" s="74">
        <v>200601194</v>
      </c>
      <c r="G254" s="75">
        <v>0</v>
      </c>
      <c r="H254" s="75">
        <v>0</v>
      </c>
      <c r="I254" s="75">
        <v>0</v>
      </c>
      <c r="J254" s="75">
        <v>0</v>
      </c>
      <c r="K254" s="75">
        <v>209069733</v>
      </c>
      <c r="L254" s="75">
        <v>0</v>
      </c>
      <c r="M254" s="75">
        <v>0</v>
      </c>
      <c r="N254" s="75">
        <v>0</v>
      </c>
      <c r="O254" s="75">
        <v>0</v>
      </c>
      <c r="P254" s="74">
        <v>0</v>
      </c>
      <c r="Q254" s="60">
        <f t="shared" si="13"/>
        <v>409670927</v>
      </c>
    </row>
    <row r="255" spans="1:17" ht="12" customHeight="1" x14ac:dyDescent="0.2">
      <c r="A255" s="79"/>
      <c r="B255" s="7" t="s">
        <v>291</v>
      </c>
      <c r="C255" s="62" t="s">
        <v>375</v>
      </c>
      <c r="D255" s="8" t="s">
        <v>376</v>
      </c>
      <c r="E255" s="9">
        <v>0</v>
      </c>
      <c r="F255" s="74">
        <v>166225214</v>
      </c>
      <c r="G255" s="75">
        <v>144000</v>
      </c>
      <c r="H255" s="75">
        <v>0</v>
      </c>
      <c r="I255" s="75">
        <v>0</v>
      </c>
      <c r="J255" s="75">
        <v>0</v>
      </c>
      <c r="K255" s="75">
        <v>0</v>
      </c>
      <c r="L255" s="75">
        <v>0</v>
      </c>
      <c r="M255" s="75">
        <v>54631258</v>
      </c>
      <c r="N255" s="75">
        <v>0</v>
      </c>
      <c r="O255" s="75">
        <v>171000</v>
      </c>
      <c r="P255" s="74">
        <v>0</v>
      </c>
      <c r="Q255" s="60">
        <f t="shared" si="13"/>
        <v>221171472</v>
      </c>
    </row>
    <row r="256" spans="1:17" ht="12" customHeight="1" x14ac:dyDescent="0.2">
      <c r="A256" s="79"/>
      <c r="B256" s="7" t="s">
        <v>291</v>
      </c>
      <c r="C256" s="62" t="s">
        <v>377</v>
      </c>
      <c r="D256" s="8" t="s">
        <v>378</v>
      </c>
      <c r="E256" s="9">
        <v>0</v>
      </c>
      <c r="F256" s="74">
        <v>1240283579</v>
      </c>
      <c r="G256" s="75">
        <v>0</v>
      </c>
      <c r="H256" s="75">
        <v>0</v>
      </c>
      <c r="I256" s="75">
        <v>0</v>
      </c>
      <c r="J256" s="75">
        <v>0</v>
      </c>
      <c r="K256" s="75">
        <v>0</v>
      </c>
      <c r="L256" s="75">
        <v>668333116</v>
      </c>
      <c r="M256" s="75">
        <v>0</v>
      </c>
      <c r="N256" s="75">
        <v>0</v>
      </c>
      <c r="O256" s="75">
        <v>0</v>
      </c>
      <c r="P256" s="74">
        <v>0</v>
      </c>
      <c r="Q256" s="60">
        <f t="shared" si="13"/>
        <v>1908616695</v>
      </c>
    </row>
    <row r="257" spans="1:17" ht="12" customHeight="1" x14ac:dyDescent="0.2">
      <c r="A257" s="79"/>
      <c r="B257" s="7" t="s">
        <v>291</v>
      </c>
      <c r="C257" s="62" t="s">
        <v>379</v>
      </c>
      <c r="D257" s="8" t="s">
        <v>380</v>
      </c>
      <c r="E257" s="9">
        <v>0</v>
      </c>
      <c r="F257" s="74">
        <v>0</v>
      </c>
      <c r="G257" s="75">
        <v>0</v>
      </c>
      <c r="H257" s="75">
        <v>0</v>
      </c>
      <c r="I257" s="75">
        <v>0</v>
      </c>
      <c r="J257" s="75">
        <v>0</v>
      </c>
      <c r="K257" s="75">
        <v>0</v>
      </c>
      <c r="L257" s="75">
        <v>0</v>
      </c>
      <c r="M257" s="75">
        <v>0</v>
      </c>
      <c r="N257" s="75">
        <v>0</v>
      </c>
      <c r="O257" s="75">
        <v>0</v>
      </c>
      <c r="P257" s="74">
        <v>0</v>
      </c>
      <c r="Q257" s="60">
        <f t="shared" si="13"/>
        <v>0</v>
      </c>
    </row>
    <row r="258" spans="1:17" ht="12" customHeight="1" x14ac:dyDescent="0.2">
      <c r="A258" s="79"/>
      <c r="B258" s="7" t="s">
        <v>291</v>
      </c>
      <c r="C258" s="62" t="s">
        <v>381</v>
      </c>
      <c r="D258" s="8" t="s">
        <v>382</v>
      </c>
      <c r="E258" s="9">
        <v>0</v>
      </c>
      <c r="F258" s="74">
        <v>0</v>
      </c>
      <c r="G258" s="75">
        <v>0</v>
      </c>
      <c r="H258" s="75">
        <v>0</v>
      </c>
      <c r="I258" s="75">
        <v>0</v>
      </c>
      <c r="J258" s="75">
        <v>0</v>
      </c>
      <c r="K258" s="75">
        <v>0</v>
      </c>
      <c r="L258" s="75">
        <v>0</v>
      </c>
      <c r="M258" s="75">
        <v>0</v>
      </c>
      <c r="N258" s="75">
        <v>0</v>
      </c>
      <c r="O258" s="75">
        <v>0</v>
      </c>
      <c r="P258" s="74">
        <v>0</v>
      </c>
      <c r="Q258" s="60">
        <f t="shared" si="13"/>
        <v>0</v>
      </c>
    </row>
    <row r="259" spans="1:17" ht="12" customHeight="1" x14ac:dyDescent="0.2">
      <c r="A259" s="79"/>
      <c r="B259" s="7" t="s">
        <v>291</v>
      </c>
      <c r="C259" s="62" t="s">
        <v>383</v>
      </c>
      <c r="D259" s="8" t="s">
        <v>384</v>
      </c>
      <c r="E259" s="9">
        <v>0</v>
      </c>
      <c r="F259" s="74">
        <v>0</v>
      </c>
      <c r="G259" s="75">
        <v>0</v>
      </c>
      <c r="H259" s="75">
        <v>0</v>
      </c>
      <c r="I259" s="75">
        <v>0</v>
      </c>
      <c r="J259" s="75">
        <v>483000</v>
      </c>
      <c r="K259" s="75">
        <v>0</v>
      </c>
      <c r="L259" s="75">
        <v>0</v>
      </c>
      <c r="M259" s="75">
        <v>0</v>
      </c>
      <c r="N259" s="75">
        <v>0</v>
      </c>
      <c r="O259" s="75">
        <v>0</v>
      </c>
      <c r="P259" s="74">
        <v>0</v>
      </c>
      <c r="Q259" s="60">
        <f t="shared" si="13"/>
        <v>483000</v>
      </c>
    </row>
    <row r="260" spans="1:17" ht="12" customHeight="1" x14ac:dyDescent="0.2">
      <c r="A260" s="79"/>
      <c r="B260" s="7" t="s">
        <v>291</v>
      </c>
      <c r="C260" s="62" t="s">
        <v>385</v>
      </c>
      <c r="D260" s="8" t="s">
        <v>386</v>
      </c>
      <c r="E260" s="9">
        <v>0</v>
      </c>
      <c r="F260" s="74">
        <v>0</v>
      </c>
      <c r="G260" s="75">
        <v>0</v>
      </c>
      <c r="H260" s="75">
        <v>0</v>
      </c>
      <c r="I260" s="75">
        <v>0</v>
      </c>
      <c r="J260" s="75">
        <v>1720320</v>
      </c>
      <c r="K260" s="75">
        <v>0</v>
      </c>
      <c r="L260" s="75">
        <v>1880000</v>
      </c>
      <c r="M260" s="75">
        <v>0</v>
      </c>
      <c r="N260" s="75">
        <v>0</v>
      </c>
      <c r="O260" s="75">
        <v>0</v>
      </c>
      <c r="P260" s="74">
        <v>0</v>
      </c>
      <c r="Q260" s="60">
        <f t="shared" si="13"/>
        <v>3600320</v>
      </c>
    </row>
    <row r="261" spans="1:17" ht="12" customHeight="1" x14ac:dyDescent="0.2">
      <c r="A261" s="79"/>
      <c r="B261" s="7" t="s">
        <v>291</v>
      </c>
      <c r="C261" s="62" t="s">
        <v>387</v>
      </c>
      <c r="D261" s="8" t="s">
        <v>388</v>
      </c>
      <c r="E261" s="9">
        <v>119661225</v>
      </c>
      <c r="F261" s="74">
        <v>0</v>
      </c>
      <c r="G261" s="75">
        <v>0</v>
      </c>
      <c r="H261" s="75">
        <v>0</v>
      </c>
      <c r="I261" s="75">
        <v>0</v>
      </c>
      <c r="J261" s="75">
        <v>0</v>
      </c>
      <c r="K261" s="75">
        <v>0</v>
      </c>
      <c r="L261" s="75">
        <v>148709279</v>
      </c>
      <c r="M261" s="75">
        <v>0</v>
      </c>
      <c r="N261" s="75">
        <v>0</v>
      </c>
      <c r="O261" s="75">
        <v>0</v>
      </c>
      <c r="P261" s="74">
        <v>0</v>
      </c>
      <c r="Q261" s="60">
        <f t="shared" si="13"/>
        <v>268370504</v>
      </c>
    </row>
    <row r="262" spans="1:17" ht="12" customHeight="1" x14ac:dyDescent="0.2">
      <c r="A262" s="79"/>
      <c r="B262" s="7" t="s">
        <v>291</v>
      </c>
      <c r="C262" s="62" t="s">
        <v>389</v>
      </c>
      <c r="D262" s="8" t="s">
        <v>390</v>
      </c>
      <c r="E262" s="9">
        <v>0</v>
      </c>
      <c r="F262" s="74">
        <v>38577916</v>
      </c>
      <c r="G262" s="75">
        <v>0</v>
      </c>
      <c r="H262" s="75">
        <v>0</v>
      </c>
      <c r="I262" s="75">
        <v>0</v>
      </c>
      <c r="J262" s="75">
        <v>39348243</v>
      </c>
      <c r="K262" s="75">
        <v>0</v>
      </c>
      <c r="L262" s="75">
        <v>0</v>
      </c>
      <c r="M262" s="75">
        <v>0</v>
      </c>
      <c r="N262" s="75">
        <v>0</v>
      </c>
      <c r="O262" s="75">
        <v>0</v>
      </c>
      <c r="P262" s="74">
        <v>0</v>
      </c>
      <c r="Q262" s="60">
        <f t="shared" si="13"/>
        <v>77926159</v>
      </c>
    </row>
    <row r="263" spans="1:17" ht="12" customHeight="1" x14ac:dyDescent="0.2">
      <c r="A263" s="79"/>
      <c r="B263" s="7" t="s">
        <v>291</v>
      </c>
      <c r="C263" s="62" t="s">
        <v>391</v>
      </c>
      <c r="D263" s="8" t="s">
        <v>392</v>
      </c>
      <c r="E263" s="9">
        <v>0</v>
      </c>
      <c r="F263" s="74">
        <v>464000</v>
      </c>
      <c r="G263" s="75">
        <v>0</v>
      </c>
      <c r="H263" s="75">
        <v>0</v>
      </c>
      <c r="I263" s="75">
        <v>0</v>
      </c>
      <c r="J263" s="75">
        <v>0</v>
      </c>
      <c r="K263" s="75">
        <v>451111</v>
      </c>
      <c r="L263" s="75">
        <v>0</v>
      </c>
      <c r="M263" s="75">
        <v>0</v>
      </c>
      <c r="N263" s="75">
        <v>0</v>
      </c>
      <c r="O263" s="75">
        <v>0</v>
      </c>
      <c r="P263" s="74">
        <v>0</v>
      </c>
      <c r="Q263" s="60">
        <f t="shared" si="13"/>
        <v>915111</v>
      </c>
    </row>
    <row r="264" spans="1:17" ht="12" customHeight="1" x14ac:dyDescent="0.2">
      <c r="A264" s="79"/>
      <c r="B264" s="7" t="s">
        <v>291</v>
      </c>
      <c r="C264" s="62" t="s">
        <v>393</v>
      </c>
      <c r="D264" s="8" t="s">
        <v>394</v>
      </c>
      <c r="E264" s="9">
        <v>391305</v>
      </c>
      <c r="F264" s="74">
        <v>0</v>
      </c>
      <c r="G264" s="75">
        <v>0</v>
      </c>
      <c r="H264" s="75">
        <v>0</v>
      </c>
      <c r="I264" s="75">
        <v>0</v>
      </c>
      <c r="J264" s="75">
        <v>0</v>
      </c>
      <c r="K264" s="75">
        <v>0</v>
      </c>
      <c r="L264" s="75">
        <v>0</v>
      </c>
      <c r="M264" s="75">
        <v>0</v>
      </c>
      <c r="N264" s="75">
        <v>0</v>
      </c>
      <c r="O264" s="75">
        <v>0</v>
      </c>
      <c r="P264" s="74">
        <v>0</v>
      </c>
      <c r="Q264" s="60">
        <f t="shared" si="13"/>
        <v>391305</v>
      </c>
    </row>
    <row r="265" spans="1:17" ht="12" customHeight="1" x14ac:dyDescent="0.2">
      <c r="A265" s="79"/>
      <c r="B265" s="7" t="s">
        <v>291</v>
      </c>
      <c r="C265" s="62" t="s">
        <v>395</v>
      </c>
      <c r="D265" s="8" t="s">
        <v>396</v>
      </c>
      <c r="E265" s="9">
        <v>0</v>
      </c>
      <c r="F265" s="74">
        <v>1951795</v>
      </c>
      <c r="G265" s="75">
        <v>0</v>
      </c>
      <c r="H265" s="75">
        <v>0</v>
      </c>
      <c r="I265" s="75">
        <v>0</v>
      </c>
      <c r="J265" s="75">
        <v>0</v>
      </c>
      <c r="K265" s="75">
        <v>0</v>
      </c>
      <c r="L265" s="75">
        <v>828000</v>
      </c>
      <c r="M265" s="75">
        <v>0</v>
      </c>
      <c r="N265" s="75">
        <v>0</v>
      </c>
      <c r="O265" s="75">
        <v>0</v>
      </c>
      <c r="P265" s="74">
        <v>0</v>
      </c>
      <c r="Q265" s="60">
        <f t="shared" si="13"/>
        <v>2779795</v>
      </c>
    </row>
    <row r="266" spans="1:17" ht="12" customHeight="1" x14ac:dyDescent="0.2">
      <c r="A266" s="79"/>
      <c r="B266" s="7" t="s">
        <v>291</v>
      </c>
      <c r="C266" s="62" t="s">
        <v>397</v>
      </c>
      <c r="D266" s="8" t="s">
        <v>398</v>
      </c>
      <c r="E266" s="9">
        <v>0</v>
      </c>
      <c r="F266" s="74">
        <v>509091</v>
      </c>
      <c r="G266" s="75">
        <v>0</v>
      </c>
      <c r="H266" s="75">
        <v>0</v>
      </c>
      <c r="I266" s="75">
        <v>0</v>
      </c>
      <c r="J266" s="75">
        <v>0</v>
      </c>
      <c r="K266" s="75">
        <v>0</v>
      </c>
      <c r="L266" s="75">
        <v>637091</v>
      </c>
      <c r="M266" s="75">
        <v>0</v>
      </c>
      <c r="N266" s="75">
        <v>0</v>
      </c>
      <c r="O266" s="75">
        <v>0</v>
      </c>
      <c r="P266" s="74">
        <v>0</v>
      </c>
      <c r="Q266" s="60">
        <f t="shared" si="13"/>
        <v>1146182</v>
      </c>
    </row>
    <row r="267" spans="1:17" ht="12" customHeight="1" x14ac:dyDescent="0.2">
      <c r="A267" s="79"/>
      <c r="B267" s="7" t="s">
        <v>291</v>
      </c>
      <c r="C267" s="62" t="s">
        <v>399</v>
      </c>
      <c r="D267" s="8" t="s">
        <v>386</v>
      </c>
      <c r="E267" s="9">
        <v>0</v>
      </c>
      <c r="F267" s="74">
        <v>1720320</v>
      </c>
      <c r="G267" s="75">
        <v>0</v>
      </c>
      <c r="H267" s="75">
        <v>0</v>
      </c>
      <c r="I267" s="75">
        <v>0</v>
      </c>
      <c r="J267" s="75">
        <v>-1720320</v>
      </c>
      <c r="K267" s="75">
        <v>0</v>
      </c>
      <c r="L267" s="75">
        <v>0</v>
      </c>
      <c r="M267" s="75">
        <v>0</v>
      </c>
      <c r="N267" s="75">
        <v>0</v>
      </c>
      <c r="O267" s="75">
        <v>0</v>
      </c>
      <c r="P267" s="74">
        <v>0</v>
      </c>
      <c r="Q267" s="60">
        <f t="shared" si="13"/>
        <v>0</v>
      </c>
    </row>
    <row r="268" spans="1:17" ht="12" customHeight="1" x14ac:dyDescent="0.2">
      <c r="A268" s="79"/>
      <c r="B268" s="7" t="s">
        <v>291</v>
      </c>
      <c r="C268" s="62" t="s">
        <v>400</v>
      </c>
      <c r="D268" s="8" t="s">
        <v>401</v>
      </c>
      <c r="E268" s="9">
        <v>0</v>
      </c>
      <c r="F268" s="74">
        <v>0</v>
      </c>
      <c r="G268" s="75">
        <v>596160</v>
      </c>
      <c r="H268" s="75">
        <v>0</v>
      </c>
      <c r="I268" s="75">
        <v>0</v>
      </c>
      <c r="J268" s="75">
        <v>0</v>
      </c>
      <c r="K268" s="75">
        <v>0</v>
      </c>
      <c r="L268" s="75">
        <v>0</v>
      </c>
      <c r="M268" s="75">
        <v>0</v>
      </c>
      <c r="N268" s="75">
        <v>0</v>
      </c>
      <c r="O268" s="75">
        <v>0</v>
      </c>
      <c r="P268" s="74">
        <v>0</v>
      </c>
      <c r="Q268" s="60">
        <f t="shared" si="13"/>
        <v>596160</v>
      </c>
    </row>
    <row r="269" spans="1:17" ht="12" customHeight="1" x14ac:dyDescent="0.2">
      <c r="A269" s="79"/>
      <c r="B269" s="7" t="s">
        <v>291</v>
      </c>
      <c r="C269" s="62" t="s">
        <v>402</v>
      </c>
      <c r="D269" s="8" t="s">
        <v>403</v>
      </c>
      <c r="E269" s="9">
        <v>0</v>
      </c>
      <c r="F269" s="74">
        <v>0</v>
      </c>
      <c r="G269" s="75">
        <v>0</v>
      </c>
      <c r="H269" s="75">
        <v>0</v>
      </c>
      <c r="I269" s="75">
        <v>0</v>
      </c>
      <c r="J269" s="75">
        <v>97750</v>
      </c>
      <c r="K269" s="75">
        <v>0</v>
      </c>
      <c r="L269" s="75">
        <v>0</v>
      </c>
      <c r="M269" s="75">
        <v>0</v>
      </c>
      <c r="N269" s="75">
        <v>0</v>
      </c>
      <c r="O269" s="75">
        <v>0</v>
      </c>
      <c r="P269" s="74">
        <v>0</v>
      </c>
      <c r="Q269" s="60">
        <f t="shared" si="13"/>
        <v>97750</v>
      </c>
    </row>
    <row r="270" spans="1:17" ht="12" customHeight="1" x14ac:dyDescent="0.2">
      <c r="A270" s="79"/>
      <c r="B270" s="7" t="s">
        <v>291</v>
      </c>
      <c r="C270" s="62" t="s">
        <v>404</v>
      </c>
      <c r="D270" s="8" t="s">
        <v>405</v>
      </c>
      <c r="E270" s="9">
        <v>0</v>
      </c>
      <c r="F270" s="74">
        <v>57852857</v>
      </c>
      <c r="G270" s="75">
        <v>0</v>
      </c>
      <c r="H270" s="75">
        <v>0</v>
      </c>
      <c r="I270" s="75">
        <v>0</v>
      </c>
      <c r="J270" s="75">
        <v>0</v>
      </c>
      <c r="K270" s="75">
        <v>0</v>
      </c>
      <c r="L270" s="75">
        <v>68599094</v>
      </c>
      <c r="M270" s="75">
        <v>0</v>
      </c>
      <c r="N270" s="75">
        <v>0</v>
      </c>
      <c r="O270" s="75">
        <v>0</v>
      </c>
      <c r="P270" s="74">
        <v>0</v>
      </c>
      <c r="Q270" s="60">
        <f t="shared" si="13"/>
        <v>126451951</v>
      </c>
    </row>
    <row r="271" spans="1:17" ht="12" customHeight="1" x14ac:dyDescent="0.2">
      <c r="A271" s="79"/>
      <c r="B271" s="7" t="s">
        <v>291</v>
      </c>
      <c r="C271" s="62" t="s">
        <v>406</v>
      </c>
      <c r="D271" s="8" t="s">
        <v>407</v>
      </c>
      <c r="E271" s="9">
        <v>0</v>
      </c>
      <c r="F271" s="74">
        <v>0</v>
      </c>
      <c r="G271" s="75">
        <v>0</v>
      </c>
      <c r="H271" s="75">
        <v>0</v>
      </c>
      <c r="I271" s="75">
        <v>10132847</v>
      </c>
      <c r="J271" s="75">
        <v>0</v>
      </c>
      <c r="K271" s="75">
        <v>0</v>
      </c>
      <c r="L271" s="75">
        <v>0</v>
      </c>
      <c r="M271" s="75">
        <v>0</v>
      </c>
      <c r="N271" s="75">
        <v>0</v>
      </c>
      <c r="O271" s="75">
        <v>0</v>
      </c>
      <c r="P271" s="74">
        <v>26174870</v>
      </c>
      <c r="Q271" s="60">
        <f t="shared" si="13"/>
        <v>36307717</v>
      </c>
    </row>
    <row r="272" spans="1:17" ht="12" customHeight="1" x14ac:dyDescent="0.2">
      <c r="A272" s="79"/>
      <c r="B272" s="7" t="s">
        <v>291</v>
      </c>
      <c r="C272" s="62" t="s">
        <v>408</v>
      </c>
      <c r="D272" s="8" t="s">
        <v>409</v>
      </c>
      <c r="E272" s="9">
        <v>0</v>
      </c>
      <c r="F272" s="74">
        <v>6755916</v>
      </c>
      <c r="G272" s="75">
        <v>0</v>
      </c>
      <c r="H272" s="75">
        <v>0</v>
      </c>
      <c r="I272" s="75">
        <v>0</v>
      </c>
      <c r="J272" s="75">
        <v>0</v>
      </c>
      <c r="K272" s="75">
        <v>0</v>
      </c>
      <c r="L272" s="75">
        <v>28437619</v>
      </c>
      <c r="M272" s="75">
        <v>0</v>
      </c>
      <c r="N272" s="75">
        <v>0</v>
      </c>
      <c r="O272" s="75">
        <v>0</v>
      </c>
      <c r="P272" s="74">
        <v>0</v>
      </c>
      <c r="Q272" s="60">
        <f t="shared" si="13"/>
        <v>35193535</v>
      </c>
    </row>
    <row r="273" spans="1:17" ht="12" customHeight="1" x14ac:dyDescent="0.2">
      <c r="A273" s="79"/>
      <c r="B273" s="7" t="s">
        <v>291</v>
      </c>
      <c r="C273" s="62" t="s">
        <v>483</v>
      </c>
      <c r="D273" s="8" t="s">
        <v>484</v>
      </c>
      <c r="E273" s="9">
        <v>0</v>
      </c>
      <c r="F273" s="74">
        <v>0</v>
      </c>
      <c r="G273" s="75">
        <v>0</v>
      </c>
      <c r="H273" s="75">
        <v>0</v>
      </c>
      <c r="I273" s="75">
        <v>0</v>
      </c>
      <c r="J273" s="75">
        <v>50876800</v>
      </c>
      <c r="K273" s="75">
        <v>0</v>
      </c>
      <c r="L273" s="75">
        <v>0</v>
      </c>
      <c r="M273" s="75">
        <v>0</v>
      </c>
      <c r="N273" s="75">
        <v>0</v>
      </c>
      <c r="O273" s="75">
        <v>0</v>
      </c>
      <c r="P273" s="74">
        <v>0</v>
      </c>
      <c r="Q273" s="60">
        <f t="shared" si="13"/>
        <v>50876800</v>
      </c>
    </row>
    <row r="274" spans="1:17" ht="12" customHeight="1" x14ac:dyDescent="0.2">
      <c r="A274" s="79"/>
      <c r="B274" s="7" t="s">
        <v>291</v>
      </c>
      <c r="C274" s="62" t="s">
        <v>532</v>
      </c>
      <c r="D274" s="8" t="s">
        <v>533</v>
      </c>
      <c r="E274" s="9"/>
      <c r="F274" s="74"/>
      <c r="G274" s="75"/>
      <c r="H274" s="75"/>
      <c r="I274" s="75"/>
      <c r="J274" s="75"/>
      <c r="K274" s="75"/>
      <c r="L274" s="75"/>
      <c r="M274" s="75"/>
      <c r="N274" s="75">
        <v>2762679</v>
      </c>
      <c r="O274" s="75">
        <v>0</v>
      </c>
      <c r="P274" s="74">
        <v>0</v>
      </c>
      <c r="Q274" s="60">
        <f t="shared" si="13"/>
        <v>2762679</v>
      </c>
    </row>
    <row r="275" spans="1:17" ht="12" customHeight="1" x14ac:dyDescent="0.2">
      <c r="A275" s="79"/>
      <c r="B275" s="7" t="s">
        <v>291</v>
      </c>
      <c r="C275" s="62" t="s">
        <v>410</v>
      </c>
      <c r="D275" s="8" t="s">
        <v>411</v>
      </c>
      <c r="E275" s="9">
        <v>0</v>
      </c>
      <c r="F275" s="74">
        <v>0</v>
      </c>
      <c r="G275" s="75">
        <v>0</v>
      </c>
      <c r="H275" s="75">
        <v>0</v>
      </c>
      <c r="I275" s="75">
        <v>0</v>
      </c>
      <c r="J275" s="75">
        <v>0</v>
      </c>
      <c r="K275" s="75">
        <v>45587491</v>
      </c>
      <c r="L275" s="75">
        <v>0</v>
      </c>
      <c r="M275" s="75">
        <v>0</v>
      </c>
      <c r="N275" s="75">
        <v>0</v>
      </c>
      <c r="O275" s="75">
        <v>0</v>
      </c>
      <c r="P275" s="74">
        <v>17841364</v>
      </c>
      <c r="Q275" s="60">
        <f t="shared" si="13"/>
        <v>63428855</v>
      </c>
    </row>
    <row r="276" spans="1:17" x14ac:dyDescent="0.2">
      <c r="A276" s="78" t="s">
        <v>412</v>
      </c>
      <c r="B276" s="78"/>
      <c r="C276" s="78"/>
      <c r="D276" s="78"/>
      <c r="E276" s="12">
        <v>120052530</v>
      </c>
      <c r="F276" s="13">
        <v>1714941882</v>
      </c>
      <c r="G276" s="15">
        <v>740160</v>
      </c>
      <c r="H276" s="13">
        <v>0</v>
      </c>
      <c r="I276" s="15">
        <v>10132847</v>
      </c>
      <c r="J276" s="15">
        <v>90805793</v>
      </c>
      <c r="K276" s="13">
        <v>625689824</v>
      </c>
      <c r="L276" s="13">
        <v>1147147609</v>
      </c>
      <c r="M276" s="13">
        <v>174018890</v>
      </c>
      <c r="N276" s="13">
        <v>2762679</v>
      </c>
      <c r="O276" s="13">
        <v>171000</v>
      </c>
      <c r="P276" s="15">
        <v>220346258</v>
      </c>
      <c r="Q276" s="14">
        <f>SUM(Q252:Q275)</f>
        <v>4106809472</v>
      </c>
    </row>
    <row r="277" spans="1:17" x14ac:dyDescent="0.2">
      <c r="A277" s="79" t="s">
        <v>413</v>
      </c>
      <c r="B277" s="7" t="s">
        <v>414</v>
      </c>
      <c r="C277" s="62" t="s">
        <v>358</v>
      </c>
      <c r="D277" s="8" t="s">
        <v>415</v>
      </c>
      <c r="E277" s="9">
        <v>630000</v>
      </c>
      <c r="F277" s="74">
        <v>207875578</v>
      </c>
      <c r="G277" s="75">
        <v>0</v>
      </c>
      <c r="H277" s="75">
        <v>0</v>
      </c>
      <c r="I277" s="75">
        <v>98300452</v>
      </c>
      <c r="J277" s="75">
        <v>0</v>
      </c>
      <c r="K277" s="75">
        <v>4648029</v>
      </c>
      <c r="L277" s="75">
        <v>-70000</v>
      </c>
      <c r="M277" s="75">
        <v>0</v>
      </c>
      <c r="N277" s="75">
        <v>4631615</v>
      </c>
      <c r="O277" s="75">
        <v>11118397</v>
      </c>
      <c r="P277" s="74">
        <v>0</v>
      </c>
      <c r="Q277" s="60">
        <f t="shared" ref="Q277:Q280" si="14">+SUM(E277:P277)</f>
        <v>327134071</v>
      </c>
    </row>
    <row r="278" spans="1:17" x14ac:dyDescent="0.2">
      <c r="A278" s="79"/>
      <c r="B278" s="7" t="s">
        <v>414</v>
      </c>
      <c r="C278" s="62" t="s">
        <v>358</v>
      </c>
      <c r="D278" s="8" t="s">
        <v>416</v>
      </c>
      <c r="E278" s="9">
        <v>9248104</v>
      </c>
      <c r="F278" s="74">
        <v>15135993</v>
      </c>
      <c r="G278" s="75">
        <v>0</v>
      </c>
      <c r="H278" s="75">
        <v>22657927</v>
      </c>
      <c r="I278" s="75">
        <v>59170078</v>
      </c>
      <c r="J278" s="75">
        <v>51244956</v>
      </c>
      <c r="K278" s="75">
        <v>150679863</v>
      </c>
      <c r="L278" s="75">
        <v>0</v>
      </c>
      <c r="M278" s="75">
        <v>88738904</v>
      </c>
      <c r="N278" s="75">
        <v>238942426</v>
      </c>
      <c r="O278" s="75">
        <v>35063201</v>
      </c>
      <c r="P278" s="74">
        <v>0</v>
      </c>
      <c r="Q278" s="60">
        <f t="shared" si="14"/>
        <v>670881452</v>
      </c>
    </row>
    <row r="279" spans="1:17" x14ac:dyDescent="0.2">
      <c r="A279" s="79"/>
      <c r="B279" s="7" t="s">
        <v>414</v>
      </c>
      <c r="C279" s="62" t="s">
        <v>358</v>
      </c>
      <c r="D279" s="8" t="s">
        <v>417</v>
      </c>
      <c r="E279" s="9">
        <v>0</v>
      </c>
      <c r="F279" s="74">
        <v>34206998</v>
      </c>
      <c r="G279" s="75">
        <v>42624941</v>
      </c>
      <c r="H279" s="75">
        <v>0</v>
      </c>
      <c r="I279" s="75">
        <v>0</v>
      </c>
      <c r="J279" s="75">
        <v>0</v>
      </c>
      <c r="K279" s="75">
        <v>0</v>
      </c>
      <c r="L279" s="75">
        <v>0</v>
      </c>
      <c r="M279" s="75">
        <v>0</v>
      </c>
      <c r="N279" s="75">
        <v>103610837</v>
      </c>
      <c r="O279" s="75">
        <v>240459491</v>
      </c>
      <c r="P279" s="74">
        <v>18531679</v>
      </c>
      <c r="Q279" s="60">
        <f t="shared" si="14"/>
        <v>439433946</v>
      </c>
    </row>
    <row r="280" spans="1:17" x14ac:dyDescent="0.2">
      <c r="A280" s="79"/>
      <c r="B280" s="7" t="s">
        <v>414</v>
      </c>
      <c r="C280" s="62" t="s">
        <v>358</v>
      </c>
      <c r="D280" s="8" t="s">
        <v>418</v>
      </c>
      <c r="E280" s="9">
        <v>0</v>
      </c>
      <c r="F280" s="74">
        <v>0</v>
      </c>
      <c r="G280" s="75">
        <v>580660889</v>
      </c>
      <c r="H280" s="75">
        <v>0</v>
      </c>
      <c r="I280" s="75">
        <v>0</v>
      </c>
      <c r="J280" s="75">
        <v>0</v>
      </c>
      <c r="K280" s="75">
        <v>0</v>
      </c>
      <c r="L280" s="75">
        <v>0</v>
      </c>
      <c r="M280" s="75">
        <v>0</v>
      </c>
      <c r="N280" s="75">
        <v>0</v>
      </c>
      <c r="O280" s="75">
        <v>0</v>
      </c>
      <c r="P280" s="74">
        <v>0</v>
      </c>
      <c r="Q280" s="60">
        <f t="shared" si="14"/>
        <v>580660889</v>
      </c>
    </row>
    <row r="281" spans="1:17" ht="12" customHeight="1" x14ac:dyDescent="0.2">
      <c r="A281" s="78" t="s">
        <v>419</v>
      </c>
      <c r="B281" s="78"/>
      <c r="C281" s="78"/>
      <c r="D281" s="78"/>
      <c r="E281" s="12">
        <v>9878104</v>
      </c>
      <c r="F281" s="13">
        <v>257218569</v>
      </c>
      <c r="G281" s="15">
        <v>623285830</v>
      </c>
      <c r="H281" s="13">
        <v>22657927</v>
      </c>
      <c r="I281" s="15">
        <v>157470530</v>
      </c>
      <c r="J281" s="15">
        <v>51244956</v>
      </c>
      <c r="K281" s="13">
        <v>155327892</v>
      </c>
      <c r="L281" s="13">
        <v>-70000</v>
      </c>
      <c r="M281" s="13">
        <v>88738904</v>
      </c>
      <c r="N281" s="13">
        <v>347184878</v>
      </c>
      <c r="O281" s="13">
        <v>286641089</v>
      </c>
      <c r="P281" s="15">
        <v>18531679</v>
      </c>
      <c r="Q281" s="14">
        <f>SUM(Q277:Q280)</f>
        <v>2018110358</v>
      </c>
    </row>
    <row r="282" spans="1:17" ht="12" customHeight="1" x14ac:dyDescent="0.2">
      <c r="A282" s="82" t="s">
        <v>420</v>
      </c>
      <c r="B282" s="8"/>
      <c r="C282" s="62" t="s">
        <v>463</v>
      </c>
      <c r="D282" s="76" t="s">
        <v>464</v>
      </c>
      <c r="E282" s="9">
        <v>33786838</v>
      </c>
      <c r="F282" s="74">
        <v>0</v>
      </c>
      <c r="G282" s="75">
        <v>60160580</v>
      </c>
      <c r="H282" s="75">
        <v>-33786838</v>
      </c>
      <c r="I282" s="75">
        <v>0</v>
      </c>
      <c r="J282" s="75">
        <v>0</v>
      </c>
      <c r="K282" s="75">
        <v>0</v>
      </c>
      <c r="L282" s="75">
        <v>0</v>
      </c>
      <c r="M282" s="75">
        <v>0</v>
      </c>
      <c r="N282" s="75">
        <v>0</v>
      </c>
      <c r="O282" s="75">
        <v>0</v>
      </c>
      <c r="P282" s="74">
        <v>0</v>
      </c>
      <c r="Q282" s="60">
        <f t="shared" ref="Q282:Q283" si="15">+SUM(E282:P282)</f>
        <v>60160580</v>
      </c>
    </row>
    <row r="283" spans="1:17" ht="12" customHeight="1" x14ac:dyDescent="0.2">
      <c r="A283" s="84"/>
      <c r="B283" s="8"/>
      <c r="C283" s="62" t="s">
        <v>19</v>
      </c>
      <c r="D283" s="8" t="s">
        <v>421</v>
      </c>
      <c r="E283" s="9">
        <v>0</v>
      </c>
      <c r="F283" s="74">
        <v>197380658</v>
      </c>
      <c r="G283" s="75">
        <v>561633104</v>
      </c>
      <c r="H283" s="75">
        <v>1548416927</v>
      </c>
      <c r="I283" s="75">
        <v>0</v>
      </c>
      <c r="J283" s="75">
        <v>1187673526</v>
      </c>
      <c r="K283" s="75">
        <v>926966383</v>
      </c>
      <c r="L283" s="75">
        <v>0</v>
      </c>
      <c r="M283" s="75">
        <v>1049129334</v>
      </c>
      <c r="N283" s="75">
        <v>217890782</v>
      </c>
      <c r="O283" s="75">
        <v>578845071</v>
      </c>
      <c r="P283" s="74">
        <v>1295097874</v>
      </c>
      <c r="Q283" s="60">
        <f t="shared" si="15"/>
        <v>7563033659</v>
      </c>
    </row>
    <row r="284" spans="1:17" s="11" customFormat="1" x14ac:dyDescent="0.2">
      <c r="A284" s="78" t="s">
        <v>422</v>
      </c>
      <c r="B284" s="78"/>
      <c r="C284" s="78"/>
      <c r="D284" s="78"/>
      <c r="E284" s="12">
        <v>33786838</v>
      </c>
      <c r="F284" s="12">
        <v>197380658</v>
      </c>
      <c r="G284" s="12">
        <v>621793684</v>
      </c>
      <c r="H284" s="12">
        <v>1514630089</v>
      </c>
      <c r="I284" s="17">
        <v>0</v>
      </c>
      <c r="J284" s="12">
        <v>1187673526</v>
      </c>
      <c r="K284" s="12">
        <v>926966383</v>
      </c>
      <c r="L284" s="12">
        <v>0</v>
      </c>
      <c r="M284" s="12">
        <v>1049129334</v>
      </c>
      <c r="N284" s="12">
        <v>217890782</v>
      </c>
      <c r="O284" s="12">
        <v>578845071</v>
      </c>
      <c r="P284" s="12">
        <v>1295097874</v>
      </c>
      <c r="Q284" s="12">
        <f>SUM(Q282:Q283)</f>
        <v>7623194239</v>
      </c>
    </row>
    <row r="285" spans="1:17" ht="15.75" customHeight="1" x14ac:dyDescent="0.2">
      <c r="A285" s="85" t="s">
        <v>12</v>
      </c>
      <c r="B285" s="85"/>
      <c r="C285" s="85"/>
      <c r="D285" s="85"/>
      <c r="E285" s="29">
        <f t="shared" ref="E285:Q285" si="16">+E9+E11+E51+E92+E94+E97+E110+E112+E114+E116+E148+E150+E152+E187+E197+E210+E235+E251+E276+E281+E284</f>
        <v>41142601096</v>
      </c>
      <c r="F285" s="29">
        <f t="shared" si="16"/>
        <v>41284320364</v>
      </c>
      <c r="G285" s="29">
        <f t="shared" si="16"/>
        <v>38815838844</v>
      </c>
      <c r="H285" s="29">
        <f t="shared" si="16"/>
        <v>35702715838</v>
      </c>
      <c r="I285" s="29">
        <f t="shared" si="16"/>
        <v>40104651266</v>
      </c>
      <c r="J285" s="29">
        <f t="shared" si="16"/>
        <v>41933331163</v>
      </c>
      <c r="K285" s="29">
        <f t="shared" si="16"/>
        <v>38882224264</v>
      </c>
      <c r="L285" s="29">
        <f t="shared" si="16"/>
        <v>40123498923.129997</v>
      </c>
      <c r="M285" s="29">
        <f t="shared" si="16"/>
        <v>44654693552</v>
      </c>
      <c r="N285" s="29">
        <f t="shared" si="16"/>
        <v>40549694353</v>
      </c>
      <c r="O285" s="29">
        <f t="shared" si="16"/>
        <v>37033504171</v>
      </c>
      <c r="P285" s="29">
        <f t="shared" si="16"/>
        <v>41495085250</v>
      </c>
      <c r="Q285" s="29">
        <f t="shared" si="16"/>
        <v>481722159084.13</v>
      </c>
    </row>
    <row r="287" spans="1:17" x14ac:dyDescent="0.2">
      <c r="F287" s="69"/>
      <c r="G287" s="66"/>
      <c r="I287" s="68"/>
      <c r="M287" s="69"/>
      <c r="P287" s="68"/>
      <c r="Q287" s="66"/>
    </row>
    <row r="288" spans="1:17" x14ac:dyDescent="0.2">
      <c r="I288" s="68"/>
      <c r="J288" s="68"/>
      <c r="L288" s="69"/>
      <c r="M288" s="69"/>
      <c r="N288" s="68"/>
      <c r="Q288" s="69"/>
    </row>
    <row r="289" spans="5:17" x14ac:dyDescent="0.2">
      <c r="P289" s="68"/>
      <c r="Q289" s="66"/>
    </row>
    <row r="290" spans="5:17" x14ac:dyDescent="0.2">
      <c r="E290" s="67"/>
      <c r="F290" s="3"/>
      <c r="G290" s="3"/>
      <c r="H290" s="3"/>
      <c r="I290" s="3"/>
      <c r="J290" s="3"/>
      <c r="K290" s="3"/>
      <c r="L290" s="3"/>
      <c r="M290" s="3"/>
      <c r="N290" s="3"/>
      <c r="O290" s="3"/>
      <c r="P290" s="3"/>
    </row>
    <row r="291" spans="5:17" x14ac:dyDescent="0.2">
      <c r="F291" s="3"/>
      <c r="G291" s="3"/>
      <c r="H291" s="3"/>
      <c r="I291" s="3"/>
      <c r="J291" s="3"/>
      <c r="K291" s="3"/>
      <c r="L291" s="3"/>
      <c r="M291" s="3"/>
      <c r="N291" s="3"/>
      <c r="O291" s="3"/>
      <c r="P291" s="3"/>
    </row>
  </sheetData>
  <autoFilter ref="A5:Q285" xr:uid="{50E7A470-8C1D-4A4A-BE96-089B98C8E05A}"/>
  <mergeCells count="33">
    <mergeCell ref="A282:A283"/>
    <mergeCell ref="A284:D284"/>
    <mergeCell ref="A285:D285"/>
    <mergeCell ref="A236:A250"/>
    <mergeCell ref="A251:D251"/>
    <mergeCell ref="A252:A275"/>
    <mergeCell ref="A276:D276"/>
    <mergeCell ref="A277:A280"/>
    <mergeCell ref="A281:D281"/>
    <mergeCell ref="A235:D235"/>
    <mergeCell ref="A117:A146"/>
    <mergeCell ref="A148:D148"/>
    <mergeCell ref="A150:D150"/>
    <mergeCell ref="A152:D152"/>
    <mergeCell ref="A153:A186"/>
    <mergeCell ref="A187:D187"/>
    <mergeCell ref="A188:A196"/>
    <mergeCell ref="A197:D197"/>
    <mergeCell ref="A198:A209"/>
    <mergeCell ref="A210:D210"/>
    <mergeCell ref="A211:A234"/>
    <mergeCell ref="A110:D110"/>
    <mergeCell ref="A6:A8"/>
    <mergeCell ref="A9:D9"/>
    <mergeCell ref="A11:D11"/>
    <mergeCell ref="A12:A50"/>
    <mergeCell ref="A51:D51"/>
    <mergeCell ref="A52:A91"/>
    <mergeCell ref="A92:D92"/>
    <mergeCell ref="A94:D94"/>
    <mergeCell ref="A97:D97"/>
    <mergeCell ref="A98:A109"/>
    <mergeCell ref="A95:A96"/>
  </mergeCells>
  <phoneticPr fontId="1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RESUMEN FACT</vt:lpstr>
      <vt:lpstr>FACTURACIÓN POR PAGADOR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NMUFAC05</dc:creator>
  <cp:lastModifiedBy>Jorge Hernando Cabrera Rojas</cp:lastModifiedBy>
  <cp:lastPrinted>2024-10-11T16:10:09Z</cp:lastPrinted>
  <dcterms:created xsi:type="dcterms:W3CDTF">2023-01-16T20:17:59Z</dcterms:created>
  <dcterms:modified xsi:type="dcterms:W3CDTF">2025-02-04T20:26:34Z</dcterms:modified>
</cp:coreProperties>
</file>